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20115" windowHeight="771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U28" i="1" l="1"/>
  <c r="BT28" i="1"/>
  <c r="BT24" i="1" s="1"/>
  <c r="BT23" i="1" s="1"/>
  <c r="BS28" i="1"/>
  <c r="BU24" i="1"/>
  <c r="BU23" i="1" s="1"/>
  <c r="BS24" i="1"/>
  <c r="BS23" i="1" s="1"/>
  <c r="BW22" i="1"/>
  <c r="BV22" i="1"/>
  <c r="BU22" i="1"/>
  <c r="BT22" i="1"/>
  <c r="BS22" i="1"/>
  <c r="BI50" i="1"/>
  <c r="BI49" i="1"/>
  <c r="BI28" i="1"/>
  <c r="BG28" i="1"/>
  <c r="BG24" i="1" s="1"/>
  <c r="BG23" i="1" s="1"/>
  <c r="BI24" i="1"/>
  <c r="BH24" i="1"/>
  <c r="BH23" i="1" s="1"/>
  <c r="BI23" i="1"/>
  <c r="BK22" i="1"/>
  <c r="BJ22" i="1"/>
  <c r="BH22" i="1"/>
  <c r="BG22" i="1"/>
  <c r="BI21" i="1"/>
  <c r="BI22" i="1" s="1"/>
  <c r="AW50" i="1"/>
  <c r="AW49" i="1"/>
  <c r="AW24" i="1"/>
  <c r="AV24" i="1"/>
  <c r="AV23" i="1" s="1"/>
  <c r="AU24" i="1"/>
  <c r="AW23" i="1"/>
  <c r="AW21" i="1" s="1"/>
  <c r="AW22" i="1" s="1"/>
  <c r="AU23" i="1"/>
  <c r="AY22" i="1"/>
  <c r="AX22" i="1"/>
  <c r="AV22" i="1"/>
  <c r="AJ37" i="1" l="1"/>
  <c r="AI37" i="1"/>
  <c r="AK35" i="1"/>
  <c r="AK34" i="1" s="1"/>
  <c r="AK23" i="1" s="1"/>
  <c r="AK21" i="1" s="1"/>
  <c r="AK22" i="1" s="1"/>
  <c r="AJ35" i="1"/>
  <c r="AI35" i="1"/>
  <c r="AI34" i="1"/>
  <c r="AI23" i="1" s="1"/>
  <c r="AI21" i="1" s="1"/>
  <c r="AI22" i="1" s="1"/>
  <c r="AK28" i="1"/>
  <c r="AJ28" i="1"/>
  <c r="AI28" i="1"/>
  <c r="AJ26" i="1"/>
  <c r="AI26" i="1"/>
  <c r="AK24" i="1"/>
  <c r="AI24" i="1"/>
  <c r="AJ22" i="1"/>
  <c r="BC50" i="1"/>
  <c r="BC49" i="1" s="1"/>
  <c r="BC28" i="1"/>
  <c r="BC24" i="1" s="1"/>
  <c r="BC23" i="1" s="1"/>
  <c r="BC21" i="1" s="1"/>
  <c r="BC22" i="1" s="1"/>
  <c r="BB28" i="1"/>
  <c r="BA28" i="1"/>
  <c r="BA24" i="1" s="1"/>
  <c r="BA23" i="1" s="1"/>
  <c r="BB24" i="1"/>
  <c r="BB23" i="1" s="1"/>
  <c r="BE22" i="1"/>
  <c r="BD22" i="1"/>
  <c r="BB22" i="1"/>
  <c r="BA22" i="1"/>
  <c r="AQ28" i="1"/>
  <c r="AQ24" i="1" s="1"/>
  <c r="AQ23" i="1" s="1"/>
  <c r="AQ21" i="1" s="1"/>
  <c r="AQ22" i="1" s="1"/>
  <c r="AP28" i="1"/>
  <c r="AO28" i="1"/>
  <c r="AO24" i="1" s="1"/>
  <c r="AO23" i="1" s="1"/>
  <c r="AP24" i="1"/>
  <c r="AP23" i="1" s="1"/>
  <c r="AS22" i="1"/>
  <c r="AR22" i="1"/>
  <c r="AP22" i="1"/>
  <c r="AE37" i="1"/>
  <c r="AD37" i="1"/>
  <c r="AC37" i="1"/>
  <c r="AE35" i="1"/>
  <c r="AD35" i="1"/>
  <c r="AC35" i="1"/>
  <c r="AE34" i="1"/>
  <c r="AE28" i="1"/>
  <c r="AC28" i="1"/>
  <c r="AG26" i="1"/>
  <c r="AF26" i="1"/>
  <c r="AE26" i="1"/>
  <c r="AD26" i="1"/>
  <c r="AC26" i="1"/>
  <c r="AC24" i="1"/>
  <c r="AG22" i="1"/>
  <c r="AD22" i="1"/>
  <c r="AC34" i="1" l="1"/>
  <c r="AC23" i="1"/>
  <c r="AC21" i="1" s="1"/>
  <c r="AC22" i="1" s="1"/>
  <c r="AE24" i="1"/>
  <c r="AE23" i="1" s="1"/>
  <c r="AE21" i="1" s="1"/>
  <c r="AE22" i="1" s="1"/>
  <c r="AM26" i="1"/>
  <c r="AL26" i="1"/>
  <c r="AM22" i="1"/>
  <c r="S28" i="1"/>
  <c r="Q28" i="1"/>
  <c r="S23" i="1"/>
  <c r="S21" i="1" s="1"/>
  <c r="S22" i="1" s="1"/>
  <c r="Q23" i="1"/>
  <c r="U22" i="1"/>
  <c r="T22" i="1"/>
  <c r="R22" i="1"/>
  <c r="Q21" i="1"/>
  <c r="Q22" i="1" s="1"/>
  <c r="Y28" i="1"/>
  <c r="X28" i="1"/>
  <c r="X24" i="1" s="1"/>
  <c r="X23" i="1" s="1"/>
  <c r="W28" i="1"/>
  <c r="Y24" i="1"/>
  <c r="Y23" i="1" s="1"/>
  <c r="Y21" i="1" s="1"/>
  <c r="Y22" i="1" s="1"/>
  <c r="W24" i="1"/>
  <c r="W23" i="1" s="1"/>
  <c r="W21" i="1" s="1"/>
  <c r="W22" i="1" s="1"/>
  <c r="AA22" i="1"/>
  <c r="Z22" i="1"/>
  <c r="X22" i="1"/>
  <c r="M41" i="1" l="1"/>
  <c r="O40" i="1"/>
  <c r="M40" i="1"/>
  <c r="O39" i="1"/>
  <c r="M39" i="1"/>
  <c r="M21" i="1" s="1"/>
  <c r="M22" i="1" s="1"/>
  <c r="O22" i="1"/>
  <c r="L22" i="1"/>
  <c r="N21" i="1"/>
  <c r="N22" i="1" s="1"/>
  <c r="K22" i="1"/>
  <c r="G41" i="1"/>
  <c r="I40" i="1"/>
  <c r="G40" i="1"/>
  <c r="I39" i="1"/>
  <c r="G39" i="1"/>
  <c r="G21" i="1" s="1"/>
  <c r="G22" i="1" s="1"/>
  <c r="I22" i="1"/>
  <c r="F22" i="1"/>
  <c r="H21" i="1"/>
  <c r="H22" i="1" s="1"/>
  <c r="E21" i="1"/>
  <c r="E22" i="1" s="1"/>
  <c r="BQ22" i="1" l="1"/>
  <c r="BP22" i="1"/>
  <c r="BO22" i="1"/>
  <c r="BN22" i="1"/>
  <c r="BM22" i="1"/>
</calcChain>
</file>

<file path=xl/sharedStrings.xml><?xml version="1.0" encoding="utf-8"?>
<sst xmlns="http://schemas.openxmlformats.org/spreadsheetml/2006/main" count="3056" uniqueCount="205">
  <si>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</si>
  <si>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</si>
  <si>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</si>
  <si>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</si>
  <si>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</si>
  <si>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</si>
  <si>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</si>
  <si>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</si>
  <si>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</si>
  <si>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</si>
  <si>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</si>
  <si>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</si>
  <si>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</si>
  <si>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</si>
  <si>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</si>
  <si>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</si>
  <si>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</si>
  <si>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</si>
  <si>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</si>
  <si>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</si>
  <si>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</si>
  <si>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</si>
  <si>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</si>
  <si>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</si>
  <si>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</si>
  <si>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</si>
  <si>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</si>
  <si>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</si>
  <si>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</si>
  <si>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</si>
  <si>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</si>
  <si>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</si>
  <si>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</si>
  <si>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</si>
  <si>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</si>
  <si>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</si>
  <si>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</si>
  <si>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</si>
  <si>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</si>
  <si>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</si>
  <si>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</si>
  <si>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</si>
  <si>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</si>
  <si>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</si>
  <si>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</si>
  <si>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</si>
  <si>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</si>
  <si>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</si>
  <si>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</si>
  <si>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</si>
  <si>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</si>
  <si>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</si>
  <si>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</si>
  <si>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</si>
  <si>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</si>
  <si>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</si>
  <si>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</si>
  <si>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</si>
  <si>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</si>
  <si>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</si>
  <si>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</si>
  <si>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</si>
  <si>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</si>
  <si>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</si>
  <si>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</si>
  <si>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</si>
  <si>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</si>
  <si>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</si>
  <si>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</si>
  <si>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</si>
  <si>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</si>
  <si>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</si>
  <si>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</si>
  <si>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</si>
  <si>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</si>
  <si>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</si>
  <si>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</si>
  <si>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</si>
  <si>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</si>
  <si>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</si>
  <si>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</si>
  <si>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</si>
  <si>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</si>
  <si>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</si>
  <si>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</si>
  <si>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</si>
  <si>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</si>
  <si>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</si>
  <si>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</si>
  <si>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</si>
  <si>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</si>
  <si>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</si>
  <si>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</si>
  <si>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</si>
  <si>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</si>
  <si>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</si>
  <si>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</si>
  <si>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</si>
  <si>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</si>
  <si>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</si>
  <si>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</si>
  <si>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</si>
  <si>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</si>
  <si>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</si>
  <si>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</si>
  <si>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</si>
  <si>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</si>
  <si>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</si>
  <si>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</si>
  <si>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</si>
  <si>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</si>
  <si>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</si>
  <si>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</si>
  <si>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</si>
  <si>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</si>
  <si>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</si>
  <si>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</si>
  <si>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</si>
  <si>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</si>
  <si>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</si>
  <si>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</si>
  <si>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</si>
  <si>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</si>
  <si>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</si>
  <si>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</si>
  <si>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</si>
  <si>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</si>
  <si>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</si>
  <si>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</si>
  <si>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</si>
  <si>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</si>
  <si>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</si>
  <si>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</si>
  <si>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</si>
  <si>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</si>
  <si>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</si>
  <si>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</si>
  <si>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</si>
  <si>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</si>
  <si>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</si>
  <si>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</si>
  <si>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</si>
  <si>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</si>
  <si>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</si>
  <si>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</si>
  <si>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</si>
  <si>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</si>
  <si>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</si>
  <si>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</si>
  <si>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</si>
  <si>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</si>
  <si>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</si>
  <si>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</si>
  <si>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</si>
  <si>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</si>
  <si>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</si>
  <si>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</si>
  <si>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</si>
  <si>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</si>
  <si>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</si>
  <si>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</si>
  <si>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</si>
  <si>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</si>
  <si>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</si>
  <si>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</si>
  <si>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</si>
  <si>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</si>
  <si>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</si>
  <si>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</si>
  <si>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</si>
  <si>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</si>
  <si>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</si>
  <si>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</si>
  <si>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</si>
  <si>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</si>
  <si>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</si>
  <si>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</si>
  <si>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</si>
  <si>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</si>
  <si>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</si>
  <si>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</si>
  <si>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</si>
  <si>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</si>
  <si>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</si>
  <si>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</si>
  <si>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</si>
  <si>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</si>
  <si>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</si>
  <si>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</si>
  <si>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</si>
  <si>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</si>
  <si>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</si>
  <si>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</si>
  <si>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</si>
  <si>
    <t>IV</t>
  </si>
  <si>
    <t>III</t>
  </si>
  <si>
    <t xml:space="preserve">II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</si>
  <si>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</si>
  <si>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</si>
  <si>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</si>
  <si>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II-IV</t>
  </si>
  <si>
    <t>I-IV</t>
  </si>
  <si>
    <t>I-III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</si>
  <si>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2022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29.10.2021г. №94</t>
    </r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</si>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</sst>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63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wrapText="1"/>
    </xf>
    <xf numFmtId="2" fontId="6" fillId="3" borderId="14" xfId="0" applyNumberFormat="1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6" fillId="0" borderId="14" xfId="0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 wrapText="1"/>
    </xf>
    <xf numFmtId="2" fontId="6" fillId="4" borderId="16" xfId="0" applyNumberFormat="1" applyFont="1" applyFill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2"/>
  <sheetViews>
    <sheetView tabSelected="1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1" t="s">
        <v>0</v>
      </c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</row>
    <row r="2" spans="1:76" x14ac:dyDescent="0.25"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</row>
    <row r="3" spans="1:76" x14ac:dyDescent="0.25"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</row>
    <row r="4" spans="1:76" x14ac:dyDescent="0.25"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</row>
    <row r="5" spans="1:76" x14ac:dyDescent="0.25"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</row>
    <row r="7" spans="1:76" x14ac:dyDescent="0.25">
      <c r="A7" s="43" t="s">
        <v>203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</row>
    <row r="8" spans="1:76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</row>
    <row r="9" spans="1:76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</row>
    <row r="10" spans="1:76" ht="29.2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</row>
    <row r="11" spans="1:76" ht="54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</row>
    <row r="12" spans="1:76" ht="4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</row>
    <row r="13" spans="1:76" ht="48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</row>
    <row r="14" spans="1:76" ht="60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</row>
    <row r="15" spans="1:76" ht="15.75" thickBot="1" x14ac:dyDescent="0.3">
      <c r="A15" s="1"/>
    </row>
    <row r="16" spans="1:76" ht="102.75" customHeight="1" thickBot="1" x14ac:dyDescent="0.3">
      <c r="A16" s="45" t="s">
        <v>1</v>
      </c>
      <c r="B16" s="45" t="s">
        <v>2</v>
      </c>
      <c r="C16" s="45" t="s">
        <v>3</v>
      </c>
      <c r="D16" s="48" t="s">
        <v>144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48" t="s">
        <v>4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50"/>
      <c r="BX16" s="45" t="s">
        <v>5</v>
      </c>
    </row>
    <row r="17" spans="1:76" ht="15.75" thickBot="1" x14ac:dyDescent="0.3">
      <c r="A17" s="46"/>
      <c r="B17" s="46"/>
      <c r="C17" s="46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54" t="s">
        <v>145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6"/>
      <c r="AB17" s="54" t="s">
        <v>146</v>
      </c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6"/>
      <c r="AN17" s="54" t="s">
        <v>147</v>
      </c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6"/>
      <c r="AZ17" s="54" t="s">
        <v>148</v>
      </c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6"/>
      <c r="BL17" s="54" t="s">
        <v>149</v>
      </c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6"/>
      <c r="BX17" s="46"/>
    </row>
    <row r="18" spans="1:76" ht="30" customHeight="1" thickBot="1" x14ac:dyDescent="0.3">
      <c r="A18" s="46"/>
      <c r="B18" s="46"/>
      <c r="C18" s="46"/>
      <c r="D18" s="57" t="s">
        <v>178</v>
      </c>
      <c r="E18" s="55"/>
      <c r="F18" s="55"/>
      <c r="G18" s="55"/>
      <c r="H18" s="55"/>
      <c r="I18" s="56"/>
      <c r="J18" s="58" t="s">
        <v>180</v>
      </c>
      <c r="K18" s="55"/>
      <c r="L18" s="55"/>
      <c r="M18" s="55"/>
      <c r="N18" s="55"/>
      <c r="O18" s="56"/>
      <c r="P18" s="57" t="s">
        <v>178</v>
      </c>
      <c r="Q18" s="55"/>
      <c r="R18" s="55"/>
      <c r="S18" s="55"/>
      <c r="T18" s="55"/>
      <c r="U18" s="56"/>
      <c r="V18" s="59" t="s">
        <v>180</v>
      </c>
      <c r="W18" s="55"/>
      <c r="X18" s="55"/>
      <c r="Y18" s="55"/>
      <c r="Z18" s="55"/>
      <c r="AA18" s="56"/>
      <c r="AB18" s="57" t="s">
        <v>178</v>
      </c>
      <c r="AC18" s="55"/>
      <c r="AD18" s="55"/>
      <c r="AE18" s="55"/>
      <c r="AF18" s="55"/>
      <c r="AG18" s="56"/>
      <c r="AH18" s="60" t="s">
        <v>180</v>
      </c>
      <c r="AI18" s="55"/>
      <c r="AJ18" s="55"/>
      <c r="AK18" s="55"/>
      <c r="AL18" s="55"/>
      <c r="AM18" s="56"/>
      <c r="AN18" s="57" t="s">
        <v>178</v>
      </c>
      <c r="AO18" s="55"/>
      <c r="AP18" s="55"/>
      <c r="AQ18" s="55"/>
      <c r="AR18" s="55"/>
      <c r="AS18" s="56"/>
      <c r="AT18" s="57" t="s">
        <v>179</v>
      </c>
      <c r="AU18" s="55"/>
      <c r="AV18" s="55"/>
      <c r="AW18" s="55"/>
      <c r="AX18" s="55"/>
      <c r="AY18" s="56"/>
      <c r="AZ18" s="57" t="s">
        <v>178</v>
      </c>
      <c r="BA18" s="55"/>
      <c r="BB18" s="55"/>
      <c r="BC18" s="55"/>
      <c r="BD18" s="55"/>
      <c r="BE18" s="56"/>
      <c r="BF18" s="57" t="s">
        <v>179</v>
      </c>
      <c r="BG18" s="55"/>
      <c r="BH18" s="55"/>
      <c r="BI18" s="55"/>
      <c r="BJ18" s="55"/>
      <c r="BK18" s="56"/>
      <c r="BL18" s="57" t="s">
        <v>178</v>
      </c>
      <c r="BM18" s="55"/>
      <c r="BN18" s="55"/>
      <c r="BO18" s="55"/>
      <c r="BP18" s="55"/>
      <c r="BQ18" s="56"/>
      <c r="BR18" s="57" t="s">
        <v>179</v>
      </c>
      <c r="BS18" s="55"/>
      <c r="BT18" s="55"/>
      <c r="BU18" s="55"/>
      <c r="BV18" s="55"/>
      <c r="BW18" s="56"/>
      <c r="BX18" s="46"/>
    </row>
    <row r="19" spans="1:76" ht="15.75" thickBot="1" x14ac:dyDescent="0.3">
      <c r="A19" s="47"/>
      <c r="B19" s="47"/>
      <c r="C19" s="47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7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150</v>
      </c>
      <c r="BA20" s="5" t="s">
        <v>151</v>
      </c>
      <c r="BB20" s="5" t="s">
        <v>152</v>
      </c>
      <c r="BC20" s="5" t="s">
        <v>153</v>
      </c>
      <c r="BD20" s="5" t="s">
        <v>154</v>
      </c>
      <c r="BE20" s="5" t="s">
        <v>155</v>
      </c>
      <c r="BF20" s="5" t="s">
        <v>156</v>
      </c>
      <c r="BG20" s="5" t="s">
        <v>157</v>
      </c>
      <c r="BH20" s="5" t="s">
        <v>158</v>
      </c>
      <c r="BI20" s="5" t="s">
        <v>159</v>
      </c>
      <c r="BJ20" s="5" t="s">
        <v>160</v>
      </c>
      <c r="BK20" s="5" t="s">
        <v>161</v>
      </c>
      <c r="BL20" s="5" t="s">
        <v>162</v>
      </c>
      <c r="BM20" s="5" t="s">
        <v>163</v>
      </c>
      <c r="BN20" s="5" t="s">
        <v>164</v>
      </c>
      <c r="BO20" s="5" t="s">
        <v>165</v>
      </c>
      <c r="BP20" s="5" t="s">
        <v>166</v>
      </c>
      <c r="BQ20" s="5" t="s">
        <v>167</v>
      </c>
      <c r="BR20" s="5" t="s">
        <v>168</v>
      </c>
      <c r="BS20" s="5" t="s">
        <v>169</v>
      </c>
      <c r="BT20" s="5" t="s">
        <v>170</v>
      </c>
      <c r="BU20" s="5" t="s">
        <v>171</v>
      </c>
      <c r="BV20" s="5" t="s">
        <v>172</v>
      </c>
      <c r="BW20" s="5" t="s">
        <v>173</v>
      </c>
      <c r="BX20" s="2">
        <v>6</v>
      </c>
    </row>
    <row r="21" spans="1:76" s="30" customFormat="1" ht="21" customHeight="1" thickBot="1" x14ac:dyDescent="0.3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G23+G39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M23+M39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f>AC23</f>
        <v>4.66</v>
      </c>
      <c r="AD21" s="27" t="s">
        <v>61</v>
      </c>
      <c r="AE21" s="27">
        <f>AE23</f>
        <v>3.2480000000000002</v>
      </c>
      <c r="AF21" s="27" t="s">
        <v>61</v>
      </c>
      <c r="AG21" s="27" t="s">
        <v>61</v>
      </c>
      <c r="AH21" s="38" t="s">
        <v>61</v>
      </c>
      <c r="AI21" s="27">
        <f>AI23</f>
        <v>4.41</v>
      </c>
      <c r="AJ21" s="27" t="s">
        <v>61</v>
      </c>
      <c r="AK21" s="61">
        <f>AK23</f>
        <v>1.948</v>
      </c>
      <c r="AL21" s="27" t="s">
        <v>61</v>
      </c>
      <c r="AM21" s="27" t="s">
        <v>61</v>
      </c>
      <c r="AN21" s="38" t="s">
        <v>61</v>
      </c>
      <c r="AO21" s="27">
        <v>2.5</v>
      </c>
      <c r="AP21" s="27" t="s">
        <v>61</v>
      </c>
      <c r="AQ21" s="27">
        <f>AQ23+AQ39</f>
        <v>1.4</v>
      </c>
      <c r="AR21" s="27" t="s">
        <v>61</v>
      </c>
      <c r="AS21" s="27">
        <v>7</v>
      </c>
      <c r="AT21" s="38" t="s">
        <v>61</v>
      </c>
      <c r="AU21" s="27">
        <v>0.63</v>
      </c>
      <c r="AV21" s="27" t="s">
        <v>61</v>
      </c>
      <c r="AW21" s="27">
        <f>AW23+AW39</f>
        <v>0.45</v>
      </c>
      <c r="AX21" s="27" t="s">
        <v>61</v>
      </c>
      <c r="AY21" s="27">
        <v>8</v>
      </c>
      <c r="AZ21" s="38" t="s">
        <v>61</v>
      </c>
      <c r="BA21" s="27">
        <v>2.5</v>
      </c>
      <c r="BB21" s="27" t="s">
        <v>61</v>
      </c>
      <c r="BC21" s="27">
        <f>BC23+BC39</f>
        <v>2</v>
      </c>
      <c r="BD21" s="27" t="s">
        <v>61</v>
      </c>
      <c r="BE21" s="27">
        <v>1</v>
      </c>
      <c r="BF21" s="38" t="s">
        <v>61</v>
      </c>
      <c r="BG21" s="27">
        <v>5.7</v>
      </c>
      <c r="BH21" s="27" t="s">
        <v>61</v>
      </c>
      <c r="BI21" s="27">
        <f>BI23+BI39</f>
        <v>2.9</v>
      </c>
      <c r="BJ21" s="27" t="s">
        <v>61</v>
      </c>
      <c r="BK21" s="27">
        <v>1</v>
      </c>
      <c r="BL21" s="38" t="s">
        <v>61</v>
      </c>
      <c r="BM21" s="27" t="s">
        <v>61</v>
      </c>
      <c r="BN21" s="27" t="s">
        <v>61</v>
      </c>
      <c r="BO21" s="27" t="s">
        <v>61</v>
      </c>
      <c r="BP21" s="27" t="s">
        <v>61</v>
      </c>
      <c r="BQ21" s="27">
        <v>2</v>
      </c>
      <c r="BR21" s="38" t="s">
        <v>61</v>
      </c>
      <c r="BS21" s="27">
        <v>2.5</v>
      </c>
      <c r="BT21" s="27" t="s">
        <v>61</v>
      </c>
      <c r="BU21" s="27">
        <v>1</v>
      </c>
      <c r="BV21" s="27" t="s">
        <v>61</v>
      </c>
      <c r="BW21" s="27">
        <v>2</v>
      </c>
      <c r="BX21" s="38" t="s">
        <v>61</v>
      </c>
    </row>
    <row r="22" spans="1:76" s="31" customFormat="1" ht="24.75" customHeight="1" thickBot="1" x14ac:dyDescent="0.3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37">
        <f t="shared" ref="AC22:AE22" si="4">AC21</f>
        <v>4.66</v>
      </c>
      <c r="AD22" s="37" t="str">
        <f t="shared" si="4"/>
        <v>нд</v>
      </c>
      <c r="AE22" s="37">
        <f t="shared" si="4"/>
        <v>3.2480000000000002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4.41</v>
      </c>
      <c r="AJ22" s="37" t="str">
        <f t="shared" si="6"/>
        <v>нд</v>
      </c>
      <c r="AK22" s="37">
        <f t="shared" si="6"/>
        <v>1.948</v>
      </c>
      <c r="AL22" s="28" t="s">
        <v>61</v>
      </c>
      <c r="AM22" s="28" t="str">
        <f t="shared" ref="AM22" si="7">AM21</f>
        <v>нд</v>
      </c>
      <c r="AN22" s="39" t="s">
        <v>61</v>
      </c>
      <c r="AO22" s="28">
        <v>2.5</v>
      </c>
      <c r="AP22" s="28" t="str">
        <f t="shared" ref="AP22:AS22" si="8">AP21</f>
        <v>нд</v>
      </c>
      <c r="AQ22" s="28">
        <f t="shared" si="8"/>
        <v>1.4</v>
      </c>
      <c r="AR22" s="28" t="str">
        <f t="shared" si="8"/>
        <v>нд</v>
      </c>
      <c r="AS22" s="28">
        <f t="shared" si="8"/>
        <v>7</v>
      </c>
      <c r="AT22" s="39" t="s">
        <v>61</v>
      </c>
      <c r="AU22" s="28">
        <v>0.63</v>
      </c>
      <c r="AV22" s="28" t="str">
        <f t="shared" ref="AV22:AY22" si="9">AV21</f>
        <v>нд</v>
      </c>
      <c r="AW22" s="28">
        <f t="shared" si="9"/>
        <v>0.45</v>
      </c>
      <c r="AX22" s="28" t="str">
        <f t="shared" si="9"/>
        <v>нд</v>
      </c>
      <c r="AY22" s="28">
        <f t="shared" si="9"/>
        <v>8</v>
      </c>
      <c r="AZ22" s="39" t="s">
        <v>61</v>
      </c>
      <c r="BA22" s="28">
        <f t="shared" ref="BA22:BE22" si="10">BA21</f>
        <v>2.5</v>
      </c>
      <c r="BB22" s="37" t="str">
        <f t="shared" si="10"/>
        <v>нд</v>
      </c>
      <c r="BC22" s="28">
        <f t="shared" si="10"/>
        <v>2</v>
      </c>
      <c r="BD22" s="37" t="str">
        <f t="shared" si="10"/>
        <v>нд</v>
      </c>
      <c r="BE22" s="28">
        <f t="shared" si="10"/>
        <v>1</v>
      </c>
      <c r="BF22" s="39" t="s">
        <v>61</v>
      </c>
      <c r="BG22" s="28">
        <f t="shared" ref="BG22:BK22" si="11">BG21</f>
        <v>5.7</v>
      </c>
      <c r="BH22" s="37" t="str">
        <f t="shared" si="11"/>
        <v>нд</v>
      </c>
      <c r="BI22" s="28">
        <f t="shared" si="11"/>
        <v>2.9</v>
      </c>
      <c r="BJ22" s="37" t="str">
        <f t="shared" si="11"/>
        <v>нд</v>
      </c>
      <c r="BK22" s="28">
        <f t="shared" si="11"/>
        <v>1</v>
      </c>
      <c r="BL22" s="39" t="s">
        <v>61</v>
      </c>
      <c r="BM22" s="28" t="str">
        <f t="shared" ref="BM22:BQ22" si="12">BM21</f>
        <v>нд</v>
      </c>
      <c r="BN22" s="28" t="str">
        <f t="shared" si="12"/>
        <v>нд</v>
      </c>
      <c r="BO22" s="28" t="str">
        <f t="shared" si="12"/>
        <v>нд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>
        <f t="shared" ref="BS22:BW22" si="13">BS21</f>
        <v>2.5</v>
      </c>
      <c r="BT22" s="28" t="str">
        <f t="shared" si="13"/>
        <v>нд</v>
      </c>
      <c r="BU22" s="28">
        <f t="shared" si="13"/>
        <v>1</v>
      </c>
      <c r="BV22" s="28" t="str">
        <f t="shared" si="13"/>
        <v>нд</v>
      </c>
      <c r="BW22" s="28">
        <f t="shared" si="13"/>
        <v>2</v>
      </c>
      <c r="BX22" s="39" t="s">
        <v>61</v>
      </c>
    </row>
    <row r="23" spans="1:76" s="6" customFormat="1" ht="33" customHeight="1" thickBot="1" x14ac:dyDescent="0.3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Q24+Q34</f>
        <v>4.53</v>
      </c>
      <c r="R23" s="35" t="s">
        <v>61</v>
      </c>
      <c r="S23" s="35">
        <f>S24+S34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f>AC24+AC34</f>
        <v>4.66</v>
      </c>
      <c r="AD23" s="35" t="s">
        <v>61</v>
      </c>
      <c r="AE23" s="35">
        <f>AE24+AE34</f>
        <v>3.2480000000000002</v>
      </c>
      <c r="AF23" s="35" t="s">
        <v>61</v>
      </c>
      <c r="AG23" s="35" t="s">
        <v>61</v>
      </c>
      <c r="AH23" s="40" t="s">
        <v>61</v>
      </c>
      <c r="AI23" s="35">
        <f t="shared" ref="AI23" si="15">AI24+AI34</f>
        <v>4.41</v>
      </c>
      <c r="AJ23" s="35" t="s">
        <v>61</v>
      </c>
      <c r="AK23" s="35">
        <f>AK24+AK34</f>
        <v>1.948</v>
      </c>
      <c r="AL23" s="35" t="s">
        <v>61</v>
      </c>
      <c r="AM23" s="35" t="s">
        <v>61</v>
      </c>
      <c r="AN23" s="40" t="s">
        <v>61</v>
      </c>
      <c r="AO23" s="35">
        <f t="shared" ref="AO23:AQ23" si="16">AO24</f>
        <v>2.5</v>
      </c>
      <c r="AP23" s="36" t="str">
        <f t="shared" si="16"/>
        <v>нд</v>
      </c>
      <c r="AQ23" s="35">
        <f t="shared" si="16"/>
        <v>1</v>
      </c>
      <c r="AR23" s="35" t="s">
        <v>61</v>
      </c>
      <c r="AS23" s="35" t="s">
        <v>61</v>
      </c>
      <c r="AT23" s="40" t="s">
        <v>61</v>
      </c>
      <c r="AU23" s="35">
        <f t="shared" ref="AU23:AW23" si="17">AU24</f>
        <v>0.63</v>
      </c>
      <c r="AV23" s="36" t="str">
        <f t="shared" si="17"/>
        <v>нд</v>
      </c>
      <c r="AW23" s="35">
        <f t="shared" si="17"/>
        <v>0.05</v>
      </c>
      <c r="AX23" s="35" t="s">
        <v>61</v>
      </c>
      <c r="AY23" s="35" t="s">
        <v>61</v>
      </c>
      <c r="AZ23" s="40" t="s">
        <v>61</v>
      </c>
      <c r="BA23" s="35">
        <f t="shared" ref="BA23:BC23" si="18">BA24</f>
        <v>2.5</v>
      </c>
      <c r="BB23" s="36" t="str">
        <f t="shared" si="18"/>
        <v>нд</v>
      </c>
      <c r="BC23" s="35">
        <f t="shared" si="18"/>
        <v>1</v>
      </c>
      <c r="BD23" s="35" t="s">
        <v>61</v>
      </c>
      <c r="BE23" s="35" t="s">
        <v>61</v>
      </c>
      <c r="BF23" s="40" t="s">
        <v>61</v>
      </c>
      <c r="BG23" s="35">
        <f t="shared" ref="BG23:BI23" si="19">BG24</f>
        <v>5.7</v>
      </c>
      <c r="BH23" s="36" t="str">
        <f t="shared" si="19"/>
        <v>нд</v>
      </c>
      <c r="BI23" s="35">
        <f t="shared" si="19"/>
        <v>1.5</v>
      </c>
      <c r="BJ23" s="35" t="s">
        <v>61</v>
      </c>
      <c r="BK23" s="35" t="s">
        <v>61</v>
      </c>
      <c r="BL23" s="40" t="s">
        <v>61</v>
      </c>
      <c r="BM23" s="29" t="s">
        <v>61</v>
      </c>
      <c r="BN23" s="29" t="s">
        <v>61</v>
      </c>
      <c r="BO23" s="29" t="s">
        <v>61</v>
      </c>
      <c r="BP23" s="29" t="s">
        <v>61</v>
      </c>
      <c r="BQ23" s="29" t="s">
        <v>61</v>
      </c>
      <c r="BR23" s="40" t="s">
        <v>61</v>
      </c>
      <c r="BS23" s="36">
        <f t="shared" ref="BS23:BU23" si="20">BS24</f>
        <v>2.5</v>
      </c>
      <c r="BT23" s="36" t="str">
        <f t="shared" si="20"/>
        <v>нд</v>
      </c>
      <c r="BU23" s="35">
        <f t="shared" si="20"/>
        <v>1</v>
      </c>
      <c r="BV23" s="35" t="s">
        <v>61</v>
      </c>
      <c r="BW23" s="35" t="s">
        <v>61</v>
      </c>
      <c r="BX23" s="40" t="s">
        <v>61</v>
      </c>
    </row>
    <row r="24" spans="1:76" s="6" customFormat="1" ht="45" customHeight="1" thickBot="1" x14ac:dyDescent="0.3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21">X28</f>
        <v>нд</v>
      </c>
      <c r="Y24" s="29">
        <f t="shared" si="21"/>
        <v>7.96</v>
      </c>
      <c r="Z24" s="29" t="s">
        <v>61</v>
      </c>
      <c r="AA24" s="29" t="s">
        <v>61</v>
      </c>
      <c r="AB24" s="40" t="s">
        <v>61</v>
      </c>
      <c r="AC24" s="29">
        <f>AC28+AC26</f>
        <v>3.15</v>
      </c>
      <c r="AD24" s="32" t="s">
        <v>61</v>
      </c>
      <c r="AE24" s="29">
        <f>AE28+AE26</f>
        <v>1.0900000000000001</v>
      </c>
      <c r="AF24" s="29" t="s">
        <v>61</v>
      </c>
      <c r="AG24" s="29" t="s">
        <v>61</v>
      </c>
      <c r="AH24" s="40" t="s">
        <v>61</v>
      </c>
      <c r="AI24" s="29">
        <f>AI28+AI26</f>
        <v>2.9</v>
      </c>
      <c r="AJ24" s="32" t="s">
        <v>61</v>
      </c>
      <c r="AK24" s="29">
        <f>AK28+AK26</f>
        <v>0.97</v>
      </c>
      <c r="AL24" s="29" t="s">
        <v>61</v>
      </c>
      <c r="AM24" s="29" t="s">
        <v>61</v>
      </c>
      <c r="AN24" s="40" t="s">
        <v>61</v>
      </c>
      <c r="AO24" s="29">
        <f t="shared" ref="AO24:AQ24" si="22">AO28</f>
        <v>2.5</v>
      </c>
      <c r="AP24" s="32" t="str">
        <f t="shared" si="22"/>
        <v>нд</v>
      </c>
      <c r="AQ24" s="29">
        <f t="shared" si="22"/>
        <v>1</v>
      </c>
      <c r="AR24" s="29" t="s">
        <v>61</v>
      </c>
      <c r="AS24" s="29" t="s">
        <v>61</v>
      </c>
      <c r="AT24" s="40" t="s">
        <v>61</v>
      </c>
      <c r="AU24" s="32">
        <f t="shared" ref="AU24:AW24" si="23">AU26</f>
        <v>0.63</v>
      </c>
      <c r="AV24" s="32" t="str">
        <f t="shared" si="23"/>
        <v>нд</v>
      </c>
      <c r="AW24" s="32">
        <f t="shared" si="23"/>
        <v>0.05</v>
      </c>
      <c r="AX24" s="29" t="s">
        <v>61</v>
      </c>
      <c r="AY24" s="29" t="s">
        <v>61</v>
      </c>
      <c r="AZ24" s="40" t="s">
        <v>61</v>
      </c>
      <c r="BA24" s="35">
        <f t="shared" ref="BA24:BC24" si="24">BA28</f>
        <v>2.5</v>
      </c>
      <c r="BB24" s="36" t="str">
        <f t="shared" si="24"/>
        <v>нд</v>
      </c>
      <c r="BC24" s="35">
        <f t="shared" si="24"/>
        <v>1</v>
      </c>
      <c r="BD24" s="29" t="s">
        <v>61</v>
      </c>
      <c r="BE24" s="29" t="s">
        <v>61</v>
      </c>
      <c r="BF24" s="40" t="s">
        <v>61</v>
      </c>
      <c r="BG24" s="35">
        <f t="shared" ref="BG24:BI24" si="25">BG28</f>
        <v>5.7</v>
      </c>
      <c r="BH24" s="36" t="str">
        <f t="shared" si="25"/>
        <v>нд</v>
      </c>
      <c r="BI24" s="35">
        <f t="shared" si="25"/>
        <v>1.5</v>
      </c>
      <c r="BJ24" s="29" t="s">
        <v>61</v>
      </c>
      <c r="BK24" s="29" t="s">
        <v>61</v>
      </c>
      <c r="BL24" s="40" t="s">
        <v>61</v>
      </c>
      <c r="BM24" s="29" t="s">
        <v>61</v>
      </c>
      <c r="BN24" s="29" t="s">
        <v>61</v>
      </c>
      <c r="BO24" s="29" t="s">
        <v>61</v>
      </c>
      <c r="BP24" s="29" t="s">
        <v>61</v>
      </c>
      <c r="BQ24" s="29" t="s">
        <v>61</v>
      </c>
      <c r="BR24" s="40" t="s">
        <v>61</v>
      </c>
      <c r="BS24" s="36">
        <f t="shared" ref="BS24:BU24" si="26">BS28</f>
        <v>2.5</v>
      </c>
      <c r="BT24" s="36" t="str">
        <f t="shared" si="26"/>
        <v>нд</v>
      </c>
      <c r="BU24" s="35">
        <f t="shared" si="26"/>
        <v>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 x14ac:dyDescent="0.3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 x14ac:dyDescent="0.3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>
        <f t="shared" ref="AC26:AG26" si="27">AC27</f>
        <v>0.4</v>
      </c>
      <c r="AD26" s="32" t="str">
        <f t="shared" si="27"/>
        <v>нд</v>
      </c>
      <c r="AE26" s="32">
        <f t="shared" si="27"/>
        <v>0.21</v>
      </c>
      <c r="AF26" s="32" t="str">
        <f t="shared" si="27"/>
        <v>нд</v>
      </c>
      <c r="AG26" s="32" t="str">
        <f t="shared" si="27"/>
        <v>нд</v>
      </c>
      <c r="AH26" s="40" t="s">
        <v>61</v>
      </c>
      <c r="AI26" s="32">
        <f t="shared" ref="AI26:AK26" si="28">AI27</f>
        <v>0.4</v>
      </c>
      <c r="AJ26" s="32" t="str">
        <f t="shared" si="28"/>
        <v>нд</v>
      </c>
      <c r="AK26" s="32">
        <v>0.22</v>
      </c>
      <c r="AL26" s="32" t="str">
        <f t="shared" ref="AI26:AM26" si="29">AL27</f>
        <v>нд</v>
      </c>
      <c r="AM26" s="32" t="str">
        <f t="shared" si="29"/>
        <v>нд</v>
      </c>
      <c r="AN26" s="40" t="s">
        <v>61</v>
      </c>
      <c r="AO26" s="29" t="s">
        <v>61</v>
      </c>
      <c r="AP26" s="29" t="s">
        <v>61</v>
      </c>
      <c r="AQ26" s="29" t="s">
        <v>61</v>
      </c>
      <c r="AR26" s="29" t="s">
        <v>61</v>
      </c>
      <c r="AS26" s="29" t="s">
        <v>61</v>
      </c>
      <c r="AT26" s="40" t="s">
        <v>61</v>
      </c>
      <c r="AU26" s="29">
        <v>0.63</v>
      </c>
      <c r="AV26" s="29" t="s">
        <v>61</v>
      </c>
      <c r="AW26" s="29">
        <v>0.05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 t="s">
        <v>61</v>
      </c>
      <c r="BH26" s="29" t="s">
        <v>61</v>
      </c>
      <c r="BI26" s="29" t="s">
        <v>61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 x14ac:dyDescent="0.3">
      <c r="A27" s="14" t="s">
        <v>182</v>
      </c>
      <c r="B27" s="15" t="s">
        <v>183</v>
      </c>
      <c r="C27" s="17" t="s">
        <v>190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194</v>
      </c>
      <c r="AC27" s="29">
        <v>0.4</v>
      </c>
      <c r="AD27" s="29" t="s">
        <v>61</v>
      </c>
      <c r="AE27" s="29">
        <v>0.21</v>
      </c>
      <c r="AF27" s="29" t="s">
        <v>61</v>
      </c>
      <c r="AG27" s="29" t="s">
        <v>61</v>
      </c>
      <c r="AH27" s="40" t="s">
        <v>200</v>
      </c>
      <c r="AI27" s="29">
        <v>0.4</v>
      </c>
      <c r="AJ27" s="29" t="s">
        <v>61</v>
      </c>
      <c r="AK27" s="29">
        <v>0.22</v>
      </c>
      <c r="AL27" s="29" t="s">
        <v>61</v>
      </c>
      <c r="AM27" s="29" t="s">
        <v>61</v>
      </c>
      <c r="AN27" s="40" t="s">
        <v>61</v>
      </c>
      <c r="AO27" s="29" t="s">
        <v>61</v>
      </c>
      <c r="AP27" s="29" t="s">
        <v>61</v>
      </c>
      <c r="AQ27" s="29" t="s">
        <v>61</v>
      </c>
      <c r="AR27" s="29" t="s">
        <v>61</v>
      </c>
      <c r="AS27" s="29" t="s">
        <v>61</v>
      </c>
      <c r="AT27" s="40" t="s">
        <v>204</v>
      </c>
      <c r="AU27" s="29">
        <v>0.63</v>
      </c>
      <c r="AV27" s="29" t="s">
        <v>61</v>
      </c>
      <c r="AW27" s="29">
        <v>0.05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 t="s">
        <v>61</v>
      </c>
      <c r="BH27" s="29" t="s">
        <v>61</v>
      </c>
      <c r="BI27" s="29" t="s">
        <v>61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 x14ac:dyDescent="0.3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30">W29</f>
        <v>2.5</v>
      </c>
      <c r="X28" s="29" t="str">
        <f t="shared" si="30"/>
        <v>нд</v>
      </c>
      <c r="Y28" s="29">
        <f t="shared" si="30"/>
        <v>7.96</v>
      </c>
      <c r="Z28" s="29" t="s">
        <v>61</v>
      </c>
      <c r="AA28" s="29" t="s">
        <v>61</v>
      </c>
      <c r="AB28" s="40" t="s">
        <v>61</v>
      </c>
      <c r="AC28" s="29">
        <f>AC31+AC32</f>
        <v>2.75</v>
      </c>
      <c r="AD28" s="29" t="s">
        <v>61</v>
      </c>
      <c r="AE28" s="29">
        <f>AE31+AE32</f>
        <v>0.88</v>
      </c>
      <c r="AF28" s="29" t="s">
        <v>61</v>
      </c>
      <c r="AG28" s="29" t="s">
        <v>61</v>
      </c>
      <c r="AH28" s="40" t="s">
        <v>61</v>
      </c>
      <c r="AI28" s="29">
        <f t="shared" ref="AI28:AJ28" si="31">AI31</f>
        <v>2.5</v>
      </c>
      <c r="AJ28" s="29" t="str">
        <f t="shared" si="31"/>
        <v>нд</v>
      </c>
      <c r="AK28" s="29">
        <f>AK31</f>
        <v>0.75</v>
      </c>
      <c r="AL28" s="29" t="s">
        <v>61</v>
      </c>
      <c r="AM28" s="29" t="s">
        <v>61</v>
      </c>
      <c r="AN28" s="40" t="s">
        <v>61</v>
      </c>
      <c r="AO28" s="29">
        <f t="shared" ref="AO28:AQ28" si="32">AO29</f>
        <v>2.5</v>
      </c>
      <c r="AP28" s="32" t="str">
        <f t="shared" si="32"/>
        <v>нд</v>
      </c>
      <c r="AQ28" s="29">
        <f t="shared" si="32"/>
        <v>1</v>
      </c>
      <c r="AR28" s="29" t="s">
        <v>61</v>
      </c>
      <c r="AS28" s="29" t="s">
        <v>61</v>
      </c>
      <c r="AT28" s="40" t="s">
        <v>61</v>
      </c>
      <c r="AU28" s="29" t="s">
        <v>61</v>
      </c>
      <c r="AV28" s="29" t="s">
        <v>61</v>
      </c>
      <c r="AW28" s="29" t="s">
        <v>61</v>
      </c>
      <c r="AX28" s="29" t="s">
        <v>61</v>
      </c>
      <c r="AY28" s="29" t="s">
        <v>61</v>
      </c>
      <c r="AZ28" s="40" t="s">
        <v>61</v>
      </c>
      <c r="BA28" s="35">
        <f t="shared" ref="BA28:BC28" si="33">BA29</f>
        <v>2.5</v>
      </c>
      <c r="BB28" s="36" t="str">
        <f t="shared" si="33"/>
        <v>нд</v>
      </c>
      <c r="BC28" s="35">
        <f t="shared" si="33"/>
        <v>1</v>
      </c>
      <c r="BD28" s="29" t="s">
        <v>61</v>
      </c>
      <c r="BE28" s="29" t="s">
        <v>61</v>
      </c>
      <c r="BF28" s="40" t="s">
        <v>61</v>
      </c>
      <c r="BG28" s="35">
        <f t="shared" ref="BG28:BI28" si="34">BG29+BG33</f>
        <v>5.7</v>
      </c>
      <c r="BH28" s="35" t="s">
        <v>61</v>
      </c>
      <c r="BI28" s="35">
        <f t="shared" si="34"/>
        <v>1.5</v>
      </c>
      <c r="BJ28" s="29" t="s">
        <v>61</v>
      </c>
      <c r="BK28" s="29" t="s">
        <v>61</v>
      </c>
      <c r="BL28" s="40" t="s">
        <v>61</v>
      </c>
      <c r="BM28" s="29" t="s">
        <v>61</v>
      </c>
      <c r="BN28" s="29" t="s">
        <v>61</v>
      </c>
      <c r="BO28" s="29" t="s">
        <v>61</v>
      </c>
      <c r="BP28" s="29" t="s">
        <v>61</v>
      </c>
      <c r="BQ28" s="29" t="s">
        <v>61</v>
      </c>
      <c r="BR28" s="40" t="s">
        <v>61</v>
      </c>
      <c r="BS28" s="29">
        <f t="shared" ref="BS28:BU28" si="35">BS29</f>
        <v>2.5</v>
      </c>
      <c r="BT28" s="32" t="str">
        <f t="shared" si="35"/>
        <v>нд</v>
      </c>
      <c r="BU28" s="29">
        <f t="shared" si="35"/>
        <v>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 x14ac:dyDescent="0.3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195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195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61</v>
      </c>
      <c r="AC29" s="29" t="s">
        <v>61</v>
      </c>
      <c r="AD29" s="29" t="s">
        <v>61</v>
      </c>
      <c r="AE29" s="29" t="s">
        <v>61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40" t="s">
        <v>194</v>
      </c>
      <c r="AO29" s="29">
        <v>2.5</v>
      </c>
      <c r="AP29" s="29" t="s">
        <v>61</v>
      </c>
      <c r="AQ29" s="29">
        <v>1</v>
      </c>
      <c r="AR29" s="29" t="s">
        <v>61</v>
      </c>
      <c r="AS29" s="29" t="s">
        <v>61</v>
      </c>
      <c r="AT29" s="29" t="s">
        <v>61</v>
      </c>
      <c r="AU29" s="29" t="s">
        <v>61</v>
      </c>
      <c r="AV29" s="29" t="s">
        <v>61</v>
      </c>
      <c r="AW29" s="29" t="s">
        <v>61</v>
      </c>
      <c r="AX29" s="29" t="s">
        <v>61</v>
      </c>
      <c r="AY29" s="29" t="s">
        <v>61</v>
      </c>
      <c r="AZ29" s="40" t="s">
        <v>194</v>
      </c>
      <c r="BA29" s="29">
        <v>2.5</v>
      </c>
      <c r="BB29" s="29" t="s">
        <v>61</v>
      </c>
      <c r="BC29" s="29">
        <v>1</v>
      </c>
      <c r="BD29" s="29" t="s">
        <v>61</v>
      </c>
      <c r="BE29" s="29" t="s">
        <v>61</v>
      </c>
      <c r="BF29" s="40" t="s">
        <v>194</v>
      </c>
      <c r="BG29" s="29">
        <v>2.5</v>
      </c>
      <c r="BH29" s="29" t="s">
        <v>61</v>
      </c>
      <c r="BI29" s="29">
        <v>1</v>
      </c>
      <c r="BJ29" s="29" t="s">
        <v>61</v>
      </c>
      <c r="BK29" s="29" t="s">
        <v>61</v>
      </c>
      <c r="BL29" s="40" t="s">
        <v>61</v>
      </c>
      <c r="BM29" s="29" t="s">
        <v>61</v>
      </c>
      <c r="BN29" s="29" t="s">
        <v>61</v>
      </c>
      <c r="BO29" s="29" t="s">
        <v>61</v>
      </c>
      <c r="BP29" s="29" t="s">
        <v>61</v>
      </c>
      <c r="BQ29" s="29" t="s">
        <v>61</v>
      </c>
      <c r="BR29" s="40" t="s">
        <v>194</v>
      </c>
      <c r="BS29" s="29">
        <v>2.5</v>
      </c>
      <c r="BT29" s="29" t="s">
        <v>61</v>
      </c>
      <c r="BU29" s="29">
        <v>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 x14ac:dyDescent="0.3">
      <c r="A30" s="14" t="s">
        <v>175</v>
      </c>
      <c r="B30" s="15" t="s">
        <v>176</v>
      </c>
      <c r="C30" s="17" t="s">
        <v>177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194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 x14ac:dyDescent="0.3">
      <c r="A31" s="14" t="s">
        <v>184</v>
      </c>
      <c r="B31" s="15" t="s">
        <v>185</v>
      </c>
      <c r="C31" s="17" t="s">
        <v>191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195</v>
      </c>
      <c r="AC31" s="29">
        <v>2.5</v>
      </c>
      <c r="AD31" s="29" t="s">
        <v>61</v>
      </c>
      <c r="AE31" s="29">
        <v>0.76</v>
      </c>
      <c r="AF31" s="29" t="s">
        <v>61</v>
      </c>
      <c r="AG31" s="29" t="s">
        <v>61</v>
      </c>
      <c r="AH31" s="40" t="s">
        <v>194</v>
      </c>
      <c r="AI31" s="29">
        <v>2.5</v>
      </c>
      <c r="AJ31" s="29" t="s">
        <v>61</v>
      </c>
      <c r="AK31" s="29">
        <v>0.75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40" t="s">
        <v>61</v>
      </c>
      <c r="BN31" s="40" t="s">
        <v>61</v>
      </c>
      <c r="BO31" s="40" t="s">
        <v>61</v>
      </c>
      <c r="BP31" s="40" t="s">
        <v>61</v>
      </c>
      <c r="BQ31" s="40" t="s">
        <v>61</v>
      </c>
      <c r="BR31" s="40" t="s">
        <v>61</v>
      </c>
      <c r="BS31" s="29" t="s">
        <v>61</v>
      </c>
      <c r="BT31" s="29" t="s">
        <v>61</v>
      </c>
      <c r="BU31" s="29" t="s">
        <v>61</v>
      </c>
      <c r="BV31" s="29" t="s">
        <v>61</v>
      </c>
      <c r="BW31" s="29" t="s">
        <v>61</v>
      </c>
      <c r="BX31" s="40" t="s">
        <v>61</v>
      </c>
    </row>
    <row r="32" spans="1:76" s="6" customFormat="1" ht="76.5" customHeight="1" thickBot="1" x14ac:dyDescent="0.3">
      <c r="A32" s="14" t="s">
        <v>186</v>
      </c>
      <c r="B32" s="15" t="s">
        <v>187</v>
      </c>
      <c r="C32" s="17" t="s">
        <v>192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194</v>
      </c>
      <c r="AC32" s="29">
        <v>0.25</v>
      </c>
      <c r="AD32" s="29" t="s">
        <v>61</v>
      </c>
      <c r="AE32" s="29">
        <v>0.12</v>
      </c>
      <c r="AF32" s="29" t="s">
        <v>61</v>
      </c>
      <c r="AG32" s="29" t="s">
        <v>61</v>
      </c>
      <c r="AH32" s="40" t="s">
        <v>61</v>
      </c>
      <c r="AI32" s="29" t="s">
        <v>61</v>
      </c>
      <c r="AJ32" s="29" t="s">
        <v>61</v>
      </c>
      <c r="AK32" s="29" t="s">
        <v>61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40" t="s">
        <v>61</v>
      </c>
      <c r="BN32" s="40" t="s">
        <v>61</v>
      </c>
      <c r="BO32" s="40" t="s">
        <v>61</v>
      </c>
      <c r="BP32" s="40" t="s">
        <v>61</v>
      </c>
      <c r="BQ32" s="40" t="s">
        <v>61</v>
      </c>
      <c r="BR32" s="40" t="s">
        <v>61</v>
      </c>
      <c r="BS32" s="29" t="s">
        <v>61</v>
      </c>
      <c r="BT32" s="29" t="s">
        <v>61</v>
      </c>
      <c r="BU32" s="29" t="s">
        <v>61</v>
      </c>
      <c r="BV32" s="29" t="s">
        <v>61</v>
      </c>
      <c r="BW32" s="29" t="s">
        <v>61</v>
      </c>
      <c r="BX32" s="40" t="s">
        <v>61</v>
      </c>
    </row>
    <row r="33" spans="1:76" s="6" customFormat="1" ht="76.5" customHeight="1" thickBot="1" x14ac:dyDescent="0.3">
      <c r="A33" s="14" t="s">
        <v>197</v>
      </c>
      <c r="B33" s="15" t="s">
        <v>198</v>
      </c>
      <c r="C33" s="17" t="s">
        <v>199</v>
      </c>
      <c r="D33" s="40" t="s">
        <v>61</v>
      </c>
      <c r="E33" s="40" t="s">
        <v>61</v>
      </c>
      <c r="F33" s="40" t="s">
        <v>61</v>
      </c>
      <c r="G33" s="40" t="s">
        <v>61</v>
      </c>
      <c r="H33" s="40" t="s">
        <v>61</v>
      </c>
      <c r="I33" s="40" t="s">
        <v>61</v>
      </c>
      <c r="J33" s="40" t="s">
        <v>61</v>
      </c>
      <c r="K33" s="40" t="s">
        <v>61</v>
      </c>
      <c r="L33" s="40" t="s">
        <v>61</v>
      </c>
      <c r="M33" s="40" t="s">
        <v>61</v>
      </c>
      <c r="N33" s="40" t="s">
        <v>61</v>
      </c>
      <c r="O33" s="40" t="s">
        <v>61</v>
      </c>
      <c r="P33" s="40" t="s">
        <v>61</v>
      </c>
      <c r="Q33" s="40" t="s">
        <v>61</v>
      </c>
      <c r="R33" s="40" t="s">
        <v>61</v>
      </c>
      <c r="S33" s="40" t="s">
        <v>61</v>
      </c>
      <c r="T33" s="40" t="s">
        <v>61</v>
      </c>
      <c r="U33" s="40" t="s">
        <v>61</v>
      </c>
      <c r="V33" s="40" t="s">
        <v>61</v>
      </c>
      <c r="W33" s="40" t="s">
        <v>61</v>
      </c>
      <c r="X33" s="40" t="s">
        <v>61</v>
      </c>
      <c r="Y33" s="40" t="s">
        <v>61</v>
      </c>
      <c r="Z33" s="40" t="s">
        <v>61</v>
      </c>
      <c r="AA33" s="40" t="s">
        <v>61</v>
      </c>
      <c r="AB33" s="40" t="s">
        <v>61</v>
      </c>
      <c r="AC33" s="40" t="s">
        <v>61</v>
      </c>
      <c r="AD33" s="40" t="s">
        <v>61</v>
      </c>
      <c r="AE33" s="40" t="s">
        <v>61</v>
      </c>
      <c r="AF33" s="40" t="s">
        <v>61</v>
      </c>
      <c r="AG33" s="40" t="s">
        <v>61</v>
      </c>
      <c r="AH33" s="40" t="s">
        <v>61</v>
      </c>
      <c r="AI33" s="40" t="s">
        <v>61</v>
      </c>
      <c r="AJ33" s="40" t="s">
        <v>61</v>
      </c>
      <c r="AK33" s="40" t="s">
        <v>61</v>
      </c>
      <c r="AL33" s="40" t="s">
        <v>61</v>
      </c>
      <c r="AM33" s="40" t="s">
        <v>61</v>
      </c>
      <c r="AN33" s="40" t="s">
        <v>61</v>
      </c>
      <c r="AO33" s="40" t="s">
        <v>61</v>
      </c>
      <c r="AP33" s="40" t="s">
        <v>61</v>
      </c>
      <c r="AQ33" s="40" t="s">
        <v>61</v>
      </c>
      <c r="AR33" s="40" t="s">
        <v>61</v>
      </c>
      <c r="AS33" s="40" t="s">
        <v>61</v>
      </c>
      <c r="AT33" s="40" t="s">
        <v>61</v>
      </c>
      <c r="AU33" s="29" t="s">
        <v>61</v>
      </c>
      <c r="AV33" s="29" t="s">
        <v>61</v>
      </c>
      <c r="AW33" s="29" t="s">
        <v>61</v>
      </c>
      <c r="AX33" s="29" t="s">
        <v>61</v>
      </c>
      <c r="AY33" s="29" t="s">
        <v>61</v>
      </c>
      <c r="AZ33" s="40" t="s">
        <v>61</v>
      </c>
      <c r="BA33" s="40" t="s">
        <v>61</v>
      </c>
      <c r="BB33" s="40" t="s">
        <v>61</v>
      </c>
      <c r="BC33" s="40" t="s">
        <v>61</v>
      </c>
      <c r="BD33" s="40" t="s">
        <v>61</v>
      </c>
      <c r="BE33" s="40" t="s">
        <v>61</v>
      </c>
      <c r="BF33" s="40" t="s">
        <v>194</v>
      </c>
      <c r="BG33" s="29">
        <v>3.2</v>
      </c>
      <c r="BH33" s="29" t="s">
        <v>61</v>
      </c>
      <c r="BI33" s="29">
        <v>0.5</v>
      </c>
      <c r="BJ33" s="29" t="s">
        <v>61</v>
      </c>
      <c r="BK33" s="29" t="s">
        <v>61</v>
      </c>
      <c r="BL33" s="40" t="s">
        <v>61</v>
      </c>
      <c r="BM33" s="40" t="s">
        <v>61</v>
      </c>
      <c r="BN33" s="40" t="s">
        <v>61</v>
      </c>
      <c r="BO33" s="40" t="s">
        <v>61</v>
      </c>
      <c r="BP33" s="40" t="s">
        <v>61</v>
      </c>
      <c r="BQ33" s="40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92.25" customHeight="1" thickBot="1" x14ac:dyDescent="0.3">
      <c r="A34" s="14" t="s">
        <v>77</v>
      </c>
      <c r="B34" s="15" t="s">
        <v>78</v>
      </c>
      <c r="C34" s="17" t="s">
        <v>65</v>
      </c>
      <c r="D34" s="40" t="s">
        <v>61</v>
      </c>
      <c r="E34" s="29" t="s">
        <v>61</v>
      </c>
      <c r="F34" s="29" t="s">
        <v>61</v>
      </c>
      <c r="G34" s="29" t="s">
        <v>61</v>
      </c>
      <c r="H34" s="29" t="s">
        <v>61</v>
      </c>
      <c r="I34" s="29" t="s">
        <v>61</v>
      </c>
      <c r="J34" s="40" t="s">
        <v>61</v>
      </c>
      <c r="K34" s="29" t="s">
        <v>61</v>
      </c>
      <c r="L34" s="29" t="s">
        <v>61</v>
      </c>
      <c r="M34" s="29" t="s">
        <v>61</v>
      </c>
      <c r="N34" s="29" t="s">
        <v>61</v>
      </c>
      <c r="O34" s="29" t="s">
        <v>61</v>
      </c>
      <c r="P34" s="40" t="s">
        <v>61</v>
      </c>
      <c r="Q34" s="29">
        <v>1.26</v>
      </c>
      <c r="R34" s="29" t="s">
        <v>61</v>
      </c>
      <c r="S34" s="29">
        <v>1.175</v>
      </c>
      <c r="T34" s="29" t="s">
        <v>61</v>
      </c>
      <c r="U34" s="29" t="s">
        <v>61</v>
      </c>
      <c r="V34" s="40" t="s">
        <v>61</v>
      </c>
      <c r="W34" s="29" t="s">
        <v>61</v>
      </c>
      <c r="X34" s="29" t="s">
        <v>61</v>
      </c>
      <c r="Y34" s="29" t="s">
        <v>61</v>
      </c>
      <c r="Z34" s="29" t="s">
        <v>61</v>
      </c>
      <c r="AA34" s="29" t="s">
        <v>61</v>
      </c>
      <c r="AB34" s="40" t="s">
        <v>61</v>
      </c>
      <c r="AC34" s="32">
        <f t="shared" ref="AC34:AE34" si="36">AC37+AC35</f>
        <v>1.51</v>
      </c>
      <c r="AD34" s="32" t="s">
        <v>61</v>
      </c>
      <c r="AE34" s="32">
        <f t="shared" ref="AE34:AG34" si="37">AE37+AE35</f>
        <v>2.1579999999999999</v>
      </c>
      <c r="AF34" s="29" t="s">
        <v>61</v>
      </c>
      <c r="AG34" s="29" t="s">
        <v>61</v>
      </c>
      <c r="AH34" s="40" t="s">
        <v>61</v>
      </c>
      <c r="AI34" s="32">
        <f t="shared" ref="AI34" si="38">AI37+AI35</f>
        <v>1.51</v>
      </c>
      <c r="AJ34" s="32" t="s">
        <v>61</v>
      </c>
      <c r="AK34" s="29">
        <f>AK35</f>
        <v>0.97799999999999998</v>
      </c>
      <c r="AL34" s="29" t="s">
        <v>61</v>
      </c>
      <c r="AM34" s="29" t="s">
        <v>61</v>
      </c>
      <c r="AN34" s="40" t="s">
        <v>61</v>
      </c>
      <c r="AO34" s="29" t="s">
        <v>61</v>
      </c>
      <c r="AP34" s="29" t="s">
        <v>61</v>
      </c>
      <c r="AQ34" s="29" t="s">
        <v>61</v>
      </c>
      <c r="AR34" s="29" t="s">
        <v>61</v>
      </c>
      <c r="AS34" s="29" t="s">
        <v>61</v>
      </c>
      <c r="AT34" s="40" t="s">
        <v>61</v>
      </c>
      <c r="AU34" s="29" t="s">
        <v>61</v>
      </c>
      <c r="AV34" s="29" t="s">
        <v>61</v>
      </c>
      <c r="AW34" s="29" t="s">
        <v>61</v>
      </c>
      <c r="AX34" s="29" t="s">
        <v>61</v>
      </c>
      <c r="AY34" s="29" t="s">
        <v>61</v>
      </c>
      <c r="AZ34" s="40" t="s">
        <v>61</v>
      </c>
      <c r="BA34" s="29" t="s">
        <v>61</v>
      </c>
      <c r="BB34" s="29" t="s">
        <v>61</v>
      </c>
      <c r="BC34" s="29" t="s">
        <v>61</v>
      </c>
      <c r="BD34" s="29" t="s">
        <v>61</v>
      </c>
      <c r="BE34" s="29" t="s">
        <v>61</v>
      </c>
      <c r="BF34" s="40" t="s">
        <v>61</v>
      </c>
      <c r="BG34" s="29" t="s">
        <v>61</v>
      </c>
      <c r="BH34" s="29" t="s">
        <v>61</v>
      </c>
      <c r="BI34" s="29" t="s">
        <v>61</v>
      </c>
      <c r="BJ34" s="29" t="s">
        <v>61</v>
      </c>
      <c r="BK34" s="29" t="s">
        <v>61</v>
      </c>
      <c r="BL34" s="40" t="s">
        <v>61</v>
      </c>
      <c r="BM34" s="29" t="s">
        <v>61</v>
      </c>
      <c r="BN34" s="29" t="s">
        <v>61</v>
      </c>
      <c r="BO34" s="29" t="s">
        <v>61</v>
      </c>
      <c r="BP34" s="29" t="s">
        <v>61</v>
      </c>
      <c r="BQ34" s="29" t="s">
        <v>61</v>
      </c>
      <c r="BR34" s="40" t="s">
        <v>61</v>
      </c>
      <c r="BS34" s="29" t="s">
        <v>61</v>
      </c>
      <c r="BT34" s="29" t="s">
        <v>61</v>
      </c>
      <c r="BU34" s="29" t="s">
        <v>61</v>
      </c>
      <c r="BV34" s="29" t="s">
        <v>61</v>
      </c>
      <c r="BW34" s="29" t="s">
        <v>61</v>
      </c>
      <c r="BX34" s="40" t="s">
        <v>61</v>
      </c>
    </row>
    <row r="35" spans="1:76" s="6" customFormat="1" ht="66.75" customHeight="1" thickBot="1" x14ac:dyDescent="0.3">
      <c r="A35" s="14" t="s">
        <v>79</v>
      </c>
      <c r="B35" s="15" t="s">
        <v>80</v>
      </c>
      <c r="C35" s="17" t="s">
        <v>65</v>
      </c>
      <c r="D35" s="40" t="s">
        <v>61</v>
      </c>
      <c r="E35" s="29" t="s">
        <v>61</v>
      </c>
      <c r="F35" s="29" t="s">
        <v>61</v>
      </c>
      <c r="G35" s="29" t="s">
        <v>61</v>
      </c>
      <c r="H35" s="29" t="s">
        <v>61</v>
      </c>
      <c r="I35" s="29" t="s">
        <v>61</v>
      </c>
      <c r="J35" s="40" t="s">
        <v>61</v>
      </c>
      <c r="K35" s="29" t="s">
        <v>61</v>
      </c>
      <c r="L35" s="29" t="s">
        <v>61</v>
      </c>
      <c r="M35" s="29" t="s">
        <v>61</v>
      </c>
      <c r="N35" s="29" t="s">
        <v>61</v>
      </c>
      <c r="O35" s="29" t="s">
        <v>61</v>
      </c>
      <c r="P35" s="40" t="s">
        <v>61</v>
      </c>
      <c r="Q35" s="29" t="s">
        <v>61</v>
      </c>
      <c r="R35" s="29" t="s">
        <v>61</v>
      </c>
      <c r="S35" s="29" t="s">
        <v>61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32">
        <f t="shared" ref="AC35:AE35" si="39">AC36</f>
        <v>0.25</v>
      </c>
      <c r="AD35" s="32" t="str">
        <f t="shared" si="39"/>
        <v>нд</v>
      </c>
      <c r="AE35" s="32">
        <f t="shared" si="39"/>
        <v>0.97799999999999998</v>
      </c>
      <c r="AF35" s="29" t="s">
        <v>61</v>
      </c>
      <c r="AG35" s="29" t="s">
        <v>61</v>
      </c>
      <c r="AH35" s="40" t="s">
        <v>61</v>
      </c>
      <c r="AI35" s="32">
        <f t="shared" ref="AI35:AK35" si="40">AI36</f>
        <v>0.25</v>
      </c>
      <c r="AJ35" s="32" t="str">
        <f t="shared" si="40"/>
        <v>нд</v>
      </c>
      <c r="AK35" s="29">
        <f t="shared" si="40"/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29" t="s">
        <v>61</v>
      </c>
      <c r="BN35" s="29" t="s">
        <v>61</v>
      </c>
      <c r="BO35" s="29" t="s">
        <v>61</v>
      </c>
      <c r="BP35" s="29" t="s">
        <v>61</v>
      </c>
      <c r="BQ35" s="29" t="s">
        <v>61</v>
      </c>
      <c r="BR35" s="40" t="s">
        <v>61</v>
      </c>
      <c r="BS35" s="29" t="s">
        <v>61</v>
      </c>
      <c r="BT35" s="29" t="s">
        <v>61</v>
      </c>
      <c r="BU35" s="29" t="s">
        <v>61</v>
      </c>
      <c r="BV35" s="29" t="s">
        <v>61</v>
      </c>
      <c r="BW35" s="29" t="s">
        <v>61</v>
      </c>
      <c r="BX35" s="40" t="s">
        <v>61</v>
      </c>
    </row>
    <row r="36" spans="1:76" s="6" customFormat="1" ht="63.75" customHeight="1" thickBot="1" x14ac:dyDescent="0.3">
      <c r="A36" s="14" t="s">
        <v>188</v>
      </c>
      <c r="B36" s="15" t="s">
        <v>189</v>
      </c>
      <c r="C36" s="17" t="s">
        <v>193</v>
      </c>
      <c r="D36" s="40" t="s">
        <v>61</v>
      </c>
      <c r="E36" s="40" t="s">
        <v>61</v>
      </c>
      <c r="F36" s="40" t="s">
        <v>61</v>
      </c>
      <c r="G36" s="40" t="s">
        <v>61</v>
      </c>
      <c r="H36" s="40" t="s">
        <v>61</v>
      </c>
      <c r="I36" s="40" t="s">
        <v>61</v>
      </c>
      <c r="J36" s="40" t="s">
        <v>61</v>
      </c>
      <c r="K36" s="40" t="s">
        <v>61</v>
      </c>
      <c r="L36" s="40" t="s">
        <v>61</v>
      </c>
      <c r="M36" s="40" t="s">
        <v>61</v>
      </c>
      <c r="N36" s="40" t="s">
        <v>61</v>
      </c>
      <c r="O36" s="40" t="s">
        <v>61</v>
      </c>
      <c r="P36" s="40" t="s">
        <v>61</v>
      </c>
      <c r="Q36" s="29" t="s">
        <v>61</v>
      </c>
      <c r="R36" s="29" t="s">
        <v>61</v>
      </c>
      <c r="S36" s="29" t="s">
        <v>61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194</v>
      </c>
      <c r="AC36" s="29">
        <v>0.25</v>
      </c>
      <c r="AD36" s="29" t="s">
        <v>61</v>
      </c>
      <c r="AE36" s="29">
        <v>0.97799999999999998</v>
      </c>
      <c r="AF36" s="29" t="s">
        <v>61</v>
      </c>
      <c r="AG36" s="29" t="s">
        <v>61</v>
      </c>
      <c r="AH36" s="40" t="s">
        <v>201</v>
      </c>
      <c r="AI36" s="29">
        <v>0.25</v>
      </c>
      <c r="AJ36" s="29" t="s">
        <v>61</v>
      </c>
      <c r="AK36" s="29">
        <v>0.97799999999999998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40" t="s">
        <v>61</v>
      </c>
      <c r="BN36" s="40" t="s">
        <v>61</v>
      </c>
      <c r="BO36" s="40" t="s">
        <v>61</v>
      </c>
      <c r="BP36" s="40" t="s">
        <v>61</v>
      </c>
      <c r="BQ36" s="40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66.75" customHeight="1" thickBot="1" x14ac:dyDescent="0.3">
      <c r="A37" s="14" t="s">
        <v>81</v>
      </c>
      <c r="B37" s="15" t="s">
        <v>82</v>
      </c>
      <c r="C37" s="17" t="s">
        <v>65</v>
      </c>
      <c r="D37" s="40" t="s">
        <v>61</v>
      </c>
      <c r="E37" s="29" t="s">
        <v>61</v>
      </c>
      <c r="F37" s="29" t="s">
        <v>61</v>
      </c>
      <c r="G37" s="29" t="s">
        <v>61</v>
      </c>
      <c r="H37" s="29" t="s">
        <v>61</v>
      </c>
      <c r="I37" s="29" t="s">
        <v>61</v>
      </c>
      <c r="J37" s="40" t="s">
        <v>61</v>
      </c>
      <c r="K37" s="29" t="s">
        <v>61</v>
      </c>
      <c r="L37" s="29" t="s">
        <v>61</v>
      </c>
      <c r="M37" s="29" t="s">
        <v>61</v>
      </c>
      <c r="N37" s="29" t="s">
        <v>61</v>
      </c>
      <c r="O37" s="29" t="s">
        <v>61</v>
      </c>
      <c r="P37" s="40" t="s">
        <v>61</v>
      </c>
      <c r="Q37" s="29">
        <v>1.26</v>
      </c>
      <c r="R37" s="29" t="s">
        <v>61</v>
      </c>
      <c r="S37" s="29">
        <v>1.175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61</v>
      </c>
      <c r="AC37" s="32">
        <f t="shared" ref="AC37:AE37" si="41">AC38</f>
        <v>1.26</v>
      </c>
      <c r="AD37" s="32" t="str">
        <f t="shared" si="41"/>
        <v>нд</v>
      </c>
      <c r="AE37" s="32">
        <f t="shared" si="41"/>
        <v>1.18</v>
      </c>
      <c r="AF37" s="29" t="s">
        <v>61</v>
      </c>
      <c r="AG37" s="29" t="s">
        <v>61</v>
      </c>
      <c r="AH37" s="40" t="s">
        <v>61</v>
      </c>
      <c r="AI37" s="32">
        <f t="shared" ref="AI37:AJ37" si="42">AI38</f>
        <v>1.26</v>
      </c>
      <c r="AJ37" s="32" t="str">
        <f t="shared" si="42"/>
        <v>нд</v>
      </c>
      <c r="AK37" s="32" t="s">
        <v>61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54" customHeight="1" thickBot="1" x14ac:dyDescent="0.3">
      <c r="A38" s="14" t="s">
        <v>113</v>
      </c>
      <c r="B38" s="15" t="s">
        <v>181</v>
      </c>
      <c r="C38" s="17" t="s">
        <v>114</v>
      </c>
      <c r="D38" s="40" t="s">
        <v>61</v>
      </c>
      <c r="E38" s="29" t="s">
        <v>61</v>
      </c>
      <c r="F38" s="29" t="s">
        <v>61</v>
      </c>
      <c r="G38" s="29" t="s">
        <v>61</v>
      </c>
      <c r="H38" s="29" t="s">
        <v>61</v>
      </c>
      <c r="I38" s="29" t="s">
        <v>61</v>
      </c>
      <c r="J38" s="40" t="s">
        <v>61</v>
      </c>
      <c r="K38" s="29" t="s">
        <v>61</v>
      </c>
      <c r="L38" s="29" t="s">
        <v>61</v>
      </c>
      <c r="M38" s="29" t="s">
        <v>61</v>
      </c>
      <c r="N38" s="29" t="s">
        <v>61</v>
      </c>
      <c r="O38" s="29" t="s">
        <v>61</v>
      </c>
      <c r="P38" s="40" t="s">
        <v>194</v>
      </c>
      <c r="Q38" s="29">
        <v>1.26</v>
      </c>
      <c r="R38" s="29" t="s">
        <v>61</v>
      </c>
      <c r="S38" s="29">
        <v>1.175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194</v>
      </c>
      <c r="AC38" s="29">
        <v>1.26</v>
      </c>
      <c r="AD38" s="29" t="s">
        <v>61</v>
      </c>
      <c r="AE38" s="29">
        <v>1.18</v>
      </c>
      <c r="AF38" s="29" t="s">
        <v>61</v>
      </c>
      <c r="AG38" s="29" t="s">
        <v>61</v>
      </c>
      <c r="AH38" s="40" t="s">
        <v>202</v>
      </c>
      <c r="AI38" s="29">
        <v>1.26</v>
      </c>
      <c r="AJ38" s="29" t="s">
        <v>61</v>
      </c>
      <c r="AK38" s="29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 t="s">
        <v>61</v>
      </c>
      <c r="AR38" s="29" t="s">
        <v>61</v>
      </c>
      <c r="AS38" s="29" t="s">
        <v>61</v>
      </c>
      <c r="AT38" s="40" t="s">
        <v>61</v>
      </c>
      <c r="AU38" s="29" t="s">
        <v>61</v>
      </c>
      <c r="AV38" s="29" t="s">
        <v>61</v>
      </c>
      <c r="AW38" s="29" t="s">
        <v>61</v>
      </c>
      <c r="AX38" s="29" t="s">
        <v>61</v>
      </c>
      <c r="AY38" s="29" t="s">
        <v>61</v>
      </c>
      <c r="AZ38" s="40" t="s">
        <v>61</v>
      </c>
      <c r="BA38" s="29" t="s">
        <v>61</v>
      </c>
      <c r="BB38" s="29" t="s">
        <v>61</v>
      </c>
      <c r="BC38" s="29" t="s">
        <v>61</v>
      </c>
      <c r="BD38" s="29" t="s">
        <v>61</v>
      </c>
      <c r="BE38" s="29" t="s">
        <v>61</v>
      </c>
      <c r="BF38" s="40" t="s">
        <v>61</v>
      </c>
      <c r="BG38" s="29" t="s">
        <v>61</v>
      </c>
      <c r="BH38" s="29" t="s">
        <v>61</v>
      </c>
      <c r="BI38" s="29" t="s">
        <v>61</v>
      </c>
      <c r="BJ38" s="29" t="s">
        <v>61</v>
      </c>
      <c r="BK38" s="29" t="s">
        <v>61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 t="s">
        <v>61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 t="s">
        <v>61</v>
      </c>
      <c r="BX38" s="40" t="s">
        <v>61</v>
      </c>
    </row>
    <row r="39" spans="1:76" s="6" customFormat="1" ht="53.25" customHeight="1" thickBot="1" x14ac:dyDescent="0.3">
      <c r="A39" s="14" t="s">
        <v>83</v>
      </c>
      <c r="B39" s="15" t="s">
        <v>84</v>
      </c>
      <c r="C39" s="17" t="s">
        <v>65</v>
      </c>
      <c r="D39" s="40" t="s">
        <v>61</v>
      </c>
      <c r="E39" s="29" t="s">
        <v>61</v>
      </c>
      <c r="F39" s="29" t="s">
        <v>61</v>
      </c>
      <c r="G39" s="29">
        <f>G40</f>
        <v>2.02</v>
      </c>
      <c r="H39" s="29" t="s">
        <v>61</v>
      </c>
      <c r="I39" s="29">
        <f>I41</f>
        <v>2</v>
      </c>
      <c r="J39" s="40" t="s">
        <v>61</v>
      </c>
      <c r="K39" s="29" t="s">
        <v>61</v>
      </c>
      <c r="L39" s="29" t="s">
        <v>61</v>
      </c>
      <c r="M39" s="29">
        <f>M40</f>
        <v>2.7</v>
      </c>
      <c r="N39" s="29" t="s">
        <v>61</v>
      </c>
      <c r="O39" s="29">
        <f>O41</f>
        <v>2</v>
      </c>
      <c r="P39" s="40" t="s">
        <v>61</v>
      </c>
      <c r="Q39" s="29" t="s">
        <v>61</v>
      </c>
      <c r="R39" s="29" t="s">
        <v>61</v>
      </c>
      <c r="S39" s="29" t="s">
        <v>61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61</v>
      </c>
      <c r="AC39" s="29" t="s">
        <v>61</v>
      </c>
      <c r="AD39" s="29" t="s">
        <v>61</v>
      </c>
      <c r="AE39" s="29" t="s">
        <v>61</v>
      </c>
      <c r="AF39" s="29" t="s">
        <v>61</v>
      </c>
      <c r="AG39" s="29" t="s">
        <v>61</v>
      </c>
      <c r="AH39" s="40" t="s">
        <v>61</v>
      </c>
      <c r="AI39" s="29" t="s">
        <v>61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>
        <v>0.4</v>
      </c>
      <c r="AR39" s="29" t="s">
        <v>61</v>
      </c>
      <c r="AS39" s="29">
        <v>7</v>
      </c>
      <c r="AT39" s="40" t="s">
        <v>61</v>
      </c>
      <c r="AU39" s="29" t="s">
        <v>61</v>
      </c>
      <c r="AV39" s="29" t="s">
        <v>61</v>
      </c>
      <c r="AW39" s="29">
        <v>0.4</v>
      </c>
      <c r="AX39" s="29" t="s">
        <v>61</v>
      </c>
      <c r="AY39" s="29">
        <v>8</v>
      </c>
      <c r="AZ39" s="40" t="s">
        <v>61</v>
      </c>
      <c r="BA39" s="29" t="s">
        <v>61</v>
      </c>
      <c r="BB39" s="29" t="s">
        <v>61</v>
      </c>
      <c r="BC39" s="29">
        <v>1</v>
      </c>
      <c r="BD39" s="29" t="s">
        <v>61</v>
      </c>
      <c r="BE39" s="29">
        <v>1</v>
      </c>
      <c r="BF39" s="40" t="s">
        <v>61</v>
      </c>
      <c r="BG39" s="29" t="s">
        <v>61</v>
      </c>
      <c r="BH39" s="29" t="s">
        <v>61</v>
      </c>
      <c r="BI39" s="29">
        <v>1.4</v>
      </c>
      <c r="BJ39" s="29" t="s">
        <v>61</v>
      </c>
      <c r="BK39" s="29">
        <v>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>
        <v>2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>
        <v>2</v>
      </c>
      <c r="BX39" s="40" t="s">
        <v>61</v>
      </c>
    </row>
    <row r="40" spans="1:76" s="6" customFormat="1" ht="52.5" customHeight="1" thickBot="1" x14ac:dyDescent="0.3">
      <c r="A40" s="14" t="s">
        <v>85</v>
      </c>
      <c r="B40" s="15" t="s">
        <v>86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G41</f>
        <v>2.02</v>
      </c>
      <c r="H40" s="29" t="s">
        <v>61</v>
      </c>
      <c r="I40" s="29">
        <f>I41</f>
        <v>2</v>
      </c>
      <c r="J40" s="40" t="s">
        <v>61</v>
      </c>
      <c r="K40" s="29" t="s">
        <v>61</v>
      </c>
      <c r="L40" s="29" t="s">
        <v>61</v>
      </c>
      <c r="M40" s="29">
        <f>M41</f>
        <v>2.7</v>
      </c>
      <c r="N40" s="29" t="s">
        <v>61</v>
      </c>
      <c r="O40" s="29">
        <f>O41</f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 t="s">
        <v>61</v>
      </c>
      <c r="AR40" s="29" t="s">
        <v>61</v>
      </c>
      <c r="AS40" s="29">
        <v>7</v>
      </c>
      <c r="AT40" s="40" t="s">
        <v>61</v>
      </c>
      <c r="AU40" s="29" t="s">
        <v>61</v>
      </c>
      <c r="AV40" s="29" t="s">
        <v>61</v>
      </c>
      <c r="AW40" s="29" t="s">
        <v>61</v>
      </c>
      <c r="AX40" s="29" t="s">
        <v>61</v>
      </c>
      <c r="AY40" s="29">
        <v>8</v>
      </c>
      <c r="AZ40" s="40" t="s">
        <v>61</v>
      </c>
      <c r="BA40" s="29" t="s">
        <v>61</v>
      </c>
      <c r="BB40" s="29" t="s">
        <v>61</v>
      </c>
      <c r="BC40" s="29" t="s">
        <v>61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>
        <v>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 t="s">
        <v>61</v>
      </c>
      <c r="BV40" s="29" t="s">
        <v>61</v>
      </c>
      <c r="BW40" s="29">
        <v>2</v>
      </c>
      <c r="BX40" s="40" t="s">
        <v>61</v>
      </c>
    </row>
    <row r="41" spans="1:76" s="6" customFormat="1" ht="82.5" customHeight="1" thickBot="1" x14ac:dyDescent="0.3">
      <c r="A41" s="14" t="s">
        <v>87</v>
      </c>
      <c r="B41" s="15" t="s">
        <v>88</v>
      </c>
      <c r="C41" s="17" t="s">
        <v>65</v>
      </c>
      <c r="D41" s="40" t="s">
        <v>61</v>
      </c>
      <c r="E41" s="29" t="s">
        <v>61</v>
      </c>
      <c r="F41" s="29" t="s">
        <v>61</v>
      </c>
      <c r="G41" s="29">
        <f>G46+G47</f>
        <v>2.02</v>
      </c>
      <c r="H41" s="29" t="s">
        <v>61</v>
      </c>
      <c r="I41" s="29">
        <v>2</v>
      </c>
      <c r="J41" s="40" t="s">
        <v>61</v>
      </c>
      <c r="K41" s="29" t="s">
        <v>61</v>
      </c>
      <c r="L41" s="29" t="s">
        <v>61</v>
      </c>
      <c r="M41" s="29">
        <f>M46+M47</f>
        <v>2.7</v>
      </c>
      <c r="N41" s="29" t="s">
        <v>61</v>
      </c>
      <c r="O41" s="29">
        <v>2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>
        <v>7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>
        <v>8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>
        <v>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>
        <v>1</v>
      </c>
      <c r="BL41" s="40" t="s">
        <v>61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2</v>
      </c>
      <c r="BR41" s="40" t="s">
        <v>61</v>
      </c>
      <c r="BS41" s="29" t="s">
        <v>61</v>
      </c>
      <c r="BT41" s="29" t="s">
        <v>61</v>
      </c>
      <c r="BU41" s="29" t="s">
        <v>61</v>
      </c>
      <c r="BV41" s="29" t="s">
        <v>61</v>
      </c>
      <c r="BW41" s="29">
        <v>2</v>
      </c>
      <c r="BX41" s="40" t="s">
        <v>61</v>
      </c>
    </row>
    <row r="42" spans="1:76" s="6" customFormat="1" ht="79.5" customHeight="1" thickBot="1" x14ac:dyDescent="0.3">
      <c r="A42" s="18" t="s">
        <v>89</v>
      </c>
      <c r="B42" s="15" t="s">
        <v>115</v>
      </c>
      <c r="C42" s="19" t="s">
        <v>116</v>
      </c>
      <c r="D42" s="40" t="s">
        <v>61</v>
      </c>
      <c r="E42" s="29" t="s">
        <v>61</v>
      </c>
      <c r="F42" s="29" t="s">
        <v>61</v>
      </c>
      <c r="G42" s="29" t="s">
        <v>61</v>
      </c>
      <c r="H42" s="29" t="s">
        <v>61</v>
      </c>
      <c r="I42" s="29" t="s">
        <v>61</v>
      </c>
      <c r="J42" s="40" t="s">
        <v>61</v>
      </c>
      <c r="K42" s="29" t="s">
        <v>61</v>
      </c>
      <c r="L42" s="29" t="s">
        <v>61</v>
      </c>
      <c r="M42" s="29" t="s">
        <v>61</v>
      </c>
      <c r="N42" s="29" t="s">
        <v>61</v>
      </c>
      <c r="O42" s="29" t="s">
        <v>61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61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 t="s">
        <v>61</v>
      </c>
      <c r="AT42" s="40" t="s">
        <v>61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 t="s">
        <v>61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 t="s">
        <v>61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62" t="s">
        <v>195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>
        <v>1</v>
      </c>
      <c r="BR42" s="40" t="s">
        <v>195</v>
      </c>
      <c r="BS42" s="29" t="s">
        <v>61</v>
      </c>
      <c r="BT42" s="29" t="s">
        <v>61</v>
      </c>
      <c r="BU42" s="29" t="s">
        <v>61</v>
      </c>
      <c r="BV42" s="29" t="s">
        <v>61</v>
      </c>
      <c r="BW42" s="29">
        <v>1</v>
      </c>
      <c r="BX42" s="40" t="s">
        <v>61</v>
      </c>
    </row>
    <row r="43" spans="1:76" s="6" customFormat="1" ht="71.25" customHeight="1" thickBot="1" x14ac:dyDescent="0.3">
      <c r="A43" s="18" t="s">
        <v>117</v>
      </c>
      <c r="B43" s="15" t="s">
        <v>174</v>
      </c>
      <c r="C43" s="19" t="s">
        <v>118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194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>
        <v>7</v>
      </c>
      <c r="AT43" s="40" t="s">
        <v>195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>
        <v>8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62" t="s">
        <v>61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 t="s">
        <v>61</v>
      </c>
      <c r="BR43" s="40" t="s">
        <v>61</v>
      </c>
      <c r="BS43" s="29" t="s">
        <v>61</v>
      </c>
      <c r="BT43" s="29" t="s">
        <v>61</v>
      </c>
      <c r="BU43" s="29" t="s">
        <v>61</v>
      </c>
      <c r="BV43" s="29" t="s">
        <v>61</v>
      </c>
      <c r="BW43" s="29" t="s">
        <v>61</v>
      </c>
      <c r="BX43" s="40" t="s">
        <v>61</v>
      </c>
    </row>
    <row r="44" spans="1:76" s="6" customFormat="1" ht="37.5" customHeight="1" thickBot="1" x14ac:dyDescent="0.3">
      <c r="A44" s="18" t="s">
        <v>119</v>
      </c>
      <c r="B44" s="15" t="s">
        <v>120</v>
      </c>
      <c r="C44" s="19" t="s">
        <v>121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61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 t="s">
        <v>61</v>
      </c>
      <c r="AT44" s="40" t="s">
        <v>61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 t="s">
        <v>61</v>
      </c>
      <c r="AZ44" s="40" t="s">
        <v>61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 t="s">
        <v>61</v>
      </c>
      <c r="BF44" s="40" t="s">
        <v>61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 t="s">
        <v>61</v>
      </c>
      <c r="BL44" s="62" t="s">
        <v>194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>
        <v>1</v>
      </c>
      <c r="BR44" s="40" t="s">
        <v>194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>
        <v>1</v>
      </c>
      <c r="BX44" s="40" t="s">
        <v>61</v>
      </c>
    </row>
    <row r="45" spans="1:76" s="6" customFormat="1" ht="88.5" customHeight="1" thickBot="1" x14ac:dyDescent="0.3">
      <c r="A45" s="18" t="s">
        <v>122</v>
      </c>
      <c r="B45" s="15" t="s">
        <v>123</v>
      </c>
      <c r="C45" s="19" t="s">
        <v>124</v>
      </c>
      <c r="D45" s="40" t="s">
        <v>61</v>
      </c>
      <c r="E45" s="29" t="s">
        <v>61</v>
      </c>
      <c r="F45" s="29" t="s">
        <v>61</v>
      </c>
      <c r="G45" s="29" t="s">
        <v>61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 t="s">
        <v>61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194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>
        <v>1</v>
      </c>
      <c r="BF45" s="40" t="s">
        <v>194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>
        <v>1</v>
      </c>
      <c r="BL45" s="40" t="s">
        <v>61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 t="s">
        <v>61</v>
      </c>
      <c r="BR45" s="40" t="s">
        <v>61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 t="s">
        <v>61</v>
      </c>
      <c r="BX45" s="40" t="s">
        <v>61</v>
      </c>
    </row>
    <row r="46" spans="1:76" s="6" customFormat="1" ht="93.75" customHeight="1" thickBot="1" x14ac:dyDescent="0.3">
      <c r="A46" s="18" t="s">
        <v>90</v>
      </c>
      <c r="B46" s="8" t="s">
        <v>91</v>
      </c>
      <c r="C46" s="19" t="s">
        <v>92</v>
      </c>
      <c r="D46" s="40" t="s">
        <v>61</v>
      </c>
      <c r="E46" s="29" t="s">
        <v>61</v>
      </c>
      <c r="F46" s="29" t="s">
        <v>61</v>
      </c>
      <c r="G46" s="29">
        <v>0.62</v>
      </c>
      <c r="H46" s="29" t="s">
        <v>61</v>
      </c>
      <c r="I46" s="29" t="s">
        <v>61</v>
      </c>
      <c r="J46" s="40" t="s">
        <v>61</v>
      </c>
      <c r="K46" s="29" t="s">
        <v>61</v>
      </c>
      <c r="L46" s="29" t="s">
        <v>61</v>
      </c>
      <c r="M46" s="29">
        <v>1.1000000000000001</v>
      </c>
      <c r="N46" s="29" t="s">
        <v>61</v>
      </c>
      <c r="O46" s="29" t="s">
        <v>61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61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 t="s">
        <v>61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61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 t="s">
        <v>61</v>
      </c>
      <c r="BX46" s="40" t="s">
        <v>61</v>
      </c>
    </row>
    <row r="47" spans="1:76" s="6" customFormat="1" ht="67.5" customHeight="1" thickBot="1" x14ac:dyDescent="0.3">
      <c r="A47" s="7" t="s">
        <v>93</v>
      </c>
      <c r="B47" s="8" t="s">
        <v>94</v>
      </c>
      <c r="C47" s="19" t="s">
        <v>125</v>
      </c>
      <c r="D47" s="40" t="s">
        <v>61</v>
      </c>
      <c r="E47" s="29" t="s">
        <v>61</v>
      </c>
      <c r="F47" s="29" t="s">
        <v>61</v>
      </c>
      <c r="G47" s="29">
        <v>1.4</v>
      </c>
      <c r="H47" s="29" t="s">
        <v>61</v>
      </c>
      <c r="I47" s="29">
        <v>2</v>
      </c>
      <c r="J47" s="40" t="s">
        <v>61</v>
      </c>
      <c r="K47" s="29" t="s">
        <v>61</v>
      </c>
      <c r="L47" s="29" t="s">
        <v>61</v>
      </c>
      <c r="M47" s="29">
        <v>1.6</v>
      </c>
      <c r="N47" s="29" t="s">
        <v>61</v>
      </c>
      <c r="O47" s="29">
        <v>2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67.5" customHeight="1" thickBot="1" x14ac:dyDescent="0.3">
      <c r="A48" s="14" t="s">
        <v>95</v>
      </c>
      <c r="B48" s="15" t="s">
        <v>96</v>
      </c>
      <c r="C48" s="17" t="s">
        <v>65</v>
      </c>
      <c r="D48" s="40" t="s">
        <v>61</v>
      </c>
      <c r="E48" s="29" t="s">
        <v>61</v>
      </c>
      <c r="F48" s="29" t="s">
        <v>61</v>
      </c>
      <c r="G48" s="29" t="s">
        <v>61</v>
      </c>
      <c r="H48" s="29" t="s">
        <v>61</v>
      </c>
      <c r="I48" s="29" t="s">
        <v>61</v>
      </c>
      <c r="J48" s="40" t="s">
        <v>61</v>
      </c>
      <c r="K48" s="29" t="s">
        <v>61</v>
      </c>
      <c r="L48" s="29" t="s">
        <v>61</v>
      </c>
      <c r="M48" s="29" t="s">
        <v>61</v>
      </c>
      <c r="N48" s="29" t="s">
        <v>61</v>
      </c>
      <c r="O48" s="29" t="s">
        <v>61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 t="s">
        <v>61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 t="s">
        <v>61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 t="s">
        <v>61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 t="s">
        <v>61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45.75" thickBot="1" x14ac:dyDescent="0.3">
      <c r="A49" s="14" t="s">
        <v>97</v>
      </c>
      <c r="B49" s="15" t="s">
        <v>98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>
        <v>0.4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>
        <f>AW50</f>
        <v>0.4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>
        <f>BC50</f>
        <v>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>
        <f>BI50</f>
        <v>1.4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30.75" thickBot="1" x14ac:dyDescent="0.3">
      <c r="A50" s="18" t="s">
        <v>99</v>
      </c>
      <c r="B50" s="15" t="s">
        <v>100</v>
      </c>
      <c r="C50" s="17" t="s">
        <v>65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61</v>
      </c>
      <c r="AO50" s="29" t="s">
        <v>61</v>
      </c>
      <c r="AP50" s="29" t="s">
        <v>61</v>
      </c>
      <c r="AQ50" s="29">
        <v>0.4</v>
      </c>
      <c r="AR50" s="29" t="s">
        <v>61</v>
      </c>
      <c r="AS50" s="29" t="s">
        <v>61</v>
      </c>
      <c r="AT50" s="40" t="s">
        <v>61</v>
      </c>
      <c r="AU50" s="29" t="s">
        <v>61</v>
      </c>
      <c r="AV50" s="29" t="s">
        <v>61</v>
      </c>
      <c r="AW50" s="29">
        <f>AW51</f>
        <v>0.4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>
        <f>BC52+BC53</f>
        <v>1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>
        <f>BI52+BI53</f>
        <v>1.4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 t="s">
        <v>61</v>
      </c>
      <c r="BV50" s="29" t="s">
        <v>61</v>
      </c>
      <c r="BW50" s="29" t="s">
        <v>61</v>
      </c>
      <c r="BX50" s="40" t="s">
        <v>61</v>
      </c>
    </row>
    <row r="51" spans="1:76" s="6" customFormat="1" ht="45.75" thickBot="1" x14ac:dyDescent="0.3">
      <c r="A51" s="18" t="s">
        <v>126</v>
      </c>
      <c r="B51" s="15" t="s">
        <v>127</v>
      </c>
      <c r="C51" s="17" t="s">
        <v>128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195</v>
      </c>
      <c r="AO51" s="29" t="s">
        <v>61</v>
      </c>
      <c r="AP51" s="29" t="s">
        <v>61</v>
      </c>
      <c r="AQ51" s="29">
        <v>0.4</v>
      </c>
      <c r="AR51" s="29" t="s">
        <v>61</v>
      </c>
      <c r="AS51" s="29" t="s">
        <v>61</v>
      </c>
      <c r="AT51" s="40" t="s">
        <v>195</v>
      </c>
      <c r="AU51" s="29" t="s">
        <v>61</v>
      </c>
      <c r="AV51" s="29" t="s">
        <v>61</v>
      </c>
      <c r="AW51" s="29">
        <v>0.4</v>
      </c>
      <c r="AX51" s="29" t="s">
        <v>61</v>
      </c>
      <c r="AY51" s="29" t="s">
        <v>61</v>
      </c>
      <c r="AZ51" s="40" t="s">
        <v>61</v>
      </c>
      <c r="BA51" s="29" t="s">
        <v>61</v>
      </c>
      <c r="BB51" s="29" t="s">
        <v>61</v>
      </c>
      <c r="BC51" s="29" t="s">
        <v>61</v>
      </c>
      <c r="BD51" s="29" t="s">
        <v>61</v>
      </c>
      <c r="BE51" s="29" t="s">
        <v>61</v>
      </c>
      <c r="BF51" s="40" t="s">
        <v>61</v>
      </c>
      <c r="BG51" s="29" t="s">
        <v>61</v>
      </c>
      <c r="BH51" s="29" t="s">
        <v>61</v>
      </c>
      <c r="BI51" s="29" t="s">
        <v>61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 t="s">
        <v>61</v>
      </c>
      <c r="BV51" s="29" t="s">
        <v>61</v>
      </c>
      <c r="BW51" s="29" t="s">
        <v>61</v>
      </c>
      <c r="BX51" s="40" t="s">
        <v>61</v>
      </c>
    </row>
    <row r="52" spans="1:76" s="6" customFormat="1" ht="45.75" thickBot="1" x14ac:dyDescent="0.3">
      <c r="A52" s="18" t="s">
        <v>129</v>
      </c>
      <c r="B52" s="15" t="s">
        <v>130</v>
      </c>
      <c r="C52" s="17" t="s">
        <v>131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61</v>
      </c>
      <c r="AO52" s="29" t="s">
        <v>61</v>
      </c>
      <c r="AP52" s="29" t="s">
        <v>61</v>
      </c>
      <c r="AQ52" s="29" t="s">
        <v>61</v>
      </c>
      <c r="AR52" s="29" t="s">
        <v>61</v>
      </c>
      <c r="AS52" s="29" t="s">
        <v>61</v>
      </c>
      <c r="AT52" s="40" t="s">
        <v>61</v>
      </c>
      <c r="AU52" s="29" t="s">
        <v>61</v>
      </c>
      <c r="AV52" s="29" t="s">
        <v>61</v>
      </c>
      <c r="AW52" s="29" t="s">
        <v>61</v>
      </c>
      <c r="AX52" s="29" t="s">
        <v>61</v>
      </c>
      <c r="AY52" s="29" t="s">
        <v>61</v>
      </c>
      <c r="AZ52" s="40" t="s">
        <v>195</v>
      </c>
      <c r="BA52" s="29" t="s">
        <v>61</v>
      </c>
      <c r="BB52" s="29" t="s">
        <v>61</v>
      </c>
      <c r="BC52" s="29">
        <v>0.4</v>
      </c>
      <c r="BD52" s="29" t="s">
        <v>61</v>
      </c>
      <c r="BE52" s="29" t="s">
        <v>61</v>
      </c>
      <c r="BF52" s="40" t="s">
        <v>195</v>
      </c>
      <c r="BG52" s="29" t="s">
        <v>61</v>
      </c>
      <c r="BH52" s="29" t="s">
        <v>61</v>
      </c>
      <c r="BI52" s="29">
        <v>0.4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30.75" thickBot="1" x14ac:dyDescent="0.3">
      <c r="A53" s="18" t="s">
        <v>132</v>
      </c>
      <c r="B53" s="15" t="s">
        <v>133</v>
      </c>
      <c r="C53" s="17" t="s">
        <v>134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196</v>
      </c>
      <c r="BA53" s="29" t="s">
        <v>61</v>
      </c>
      <c r="BB53" s="29" t="s">
        <v>61</v>
      </c>
      <c r="BC53" s="29">
        <v>0.6</v>
      </c>
      <c r="BD53" s="29" t="s">
        <v>61</v>
      </c>
      <c r="BE53" s="29" t="s">
        <v>61</v>
      </c>
      <c r="BF53" s="40" t="s">
        <v>196</v>
      </c>
      <c r="BG53" s="29" t="s">
        <v>61</v>
      </c>
      <c r="BH53" s="29" t="s">
        <v>61</v>
      </c>
      <c r="BI53" s="29">
        <v>1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61</v>
      </c>
      <c r="BS53" s="29" t="s">
        <v>61</v>
      </c>
      <c r="BT53" s="29" t="s">
        <v>61</v>
      </c>
      <c r="BU53" s="29" t="s">
        <v>61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 x14ac:dyDescent="0.3">
      <c r="A54" s="18" t="s">
        <v>101</v>
      </c>
      <c r="B54" s="15" t="s">
        <v>102</v>
      </c>
      <c r="C54" s="17" t="s">
        <v>65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61</v>
      </c>
      <c r="BA54" s="29" t="s">
        <v>61</v>
      </c>
      <c r="BB54" s="29" t="s">
        <v>61</v>
      </c>
      <c r="BC54" s="29" t="s">
        <v>61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30.75" thickBot="1" x14ac:dyDescent="0.3">
      <c r="A55" s="14" t="s">
        <v>103</v>
      </c>
      <c r="B55" s="15" t="s">
        <v>104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29" t="s">
        <v>61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45.75" thickBot="1" x14ac:dyDescent="0.3">
      <c r="A56" s="14" t="s">
        <v>105</v>
      </c>
      <c r="B56" s="15" t="s">
        <v>106</v>
      </c>
      <c r="C56" s="17" t="s">
        <v>65</v>
      </c>
      <c r="D56" s="40" t="s">
        <v>61</v>
      </c>
      <c r="E56" s="29" t="s">
        <v>61</v>
      </c>
      <c r="F56" s="29" t="s">
        <v>61</v>
      </c>
      <c r="G56" s="29" t="s">
        <v>61</v>
      </c>
      <c r="H56" s="29" t="s">
        <v>61</v>
      </c>
      <c r="I56" s="29" t="s">
        <v>61</v>
      </c>
      <c r="J56" s="40" t="s">
        <v>61</v>
      </c>
      <c r="K56" s="29" t="s">
        <v>61</v>
      </c>
      <c r="L56" s="29" t="s">
        <v>61</v>
      </c>
      <c r="M56" s="29" t="s">
        <v>61</v>
      </c>
      <c r="N56" s="29" t="s">
        <v>61</v>
      </c>
      <c r="O56" s="29" t="s">
        <v>61</v>
      </c>
      <c r="P56" s="40" t="s">
        <v>61</v>
      </c>
      <c r="Q56" s="29" t="s">
        <v>61</v>
      </c>
      <c r="R56" s="29" t="s">
        <v>61</v>
      </c>
      <c r="S56" s="29" t="s">
        <v>61</v>
      </c>
      <c r="T56" s="29" t="s">
        <v>61</v>
      </c>
      <c r="U56" s="29" t="s">
        <v>61</v>
      </c>
      <c r="V56" s="40" t="s">
        <v>61</v>
      </c>
      <c r="W56" s="29" t="s">
        <v>61</v>
      </c>
      <c r="X56" s="29" t="s">
        <v>61</v>
      </c>
      <c r="Y56" s="29" t="s">
        <v>61</v>
      </c>
      <c r="Z56" s="29" t="s">
        <v>61</v>
      </c>
      <c r="AA56" s="29" t="s">
        <v>61</v>
      </c>
      <c r="AB56" s="40" t="s">
        <v>61</v>
      </c>
      <c r="AC56" s="29" t="s">
        <v>61</v>
      </c>
      <c r="AD56" s="29" t="s">
        <v>61</v>
      </c>
      <c r="AE56" s="29" t="s">
        <v>61</v>
      </c>
      <c r="AF56" s="29" t="s">
        <v>61</v>
      </c>
      <c r="AG56" s="29" t="s">
        <v>61</v>
      </c>
      <c r="AH56" s="40" t="s">
        <v>61</v>
      </c>
      <c r="AI56" s="29" t="s">
        <v>61</v>
      </c>
      <c r="AJ56" s="29" t="s">
        <v>61</v>
      </c>
      <c r="AK56" s="29" t="s">
        <v>61</v>
      </c>
      <c r="AL56" s="29" t="s">
        <v>61</v>
      </c>
      <c r="AM56" s="29" t="s">
        <v>61</v>
      </c>
      <c r="AN56" s="40" t="s">
        <v>61</v>
      </c>
      <c r="AO56" s="29" t="s">
        <v>61</v>
      </c>
      <c r="AP56" s="29" t="s">
        <v>61</v>
      </c>
      <c r="AQ56" s="29" t="s">
        <v>61</v>
      </c>
      <c r="AR56" s="29" t="s">
        <v>61</v>
      </c>
      <c r="AS56" s="29" t="s">
        <v>61</v>
      </c>
      <c r="AT56" s="40" t="s">
        <v>61</v>
      </c>
      <c r="AU56" s="29" t="s">
        <v>61</v>
      </c>
      <c r="AV56" s="29" t="s">
        <v>61</v>
      </c>
      <c r="AW56" s="29" t="s">
        <v>61</v>
      </c>
      <c r="AX56" s="29" t="s">
        <v>61</v>
      </c>
      <c r="AY56" s="29" t="s">
        <v>61</v>
      </c>
      <c r="AZ56" s="40" t="s">
        <v>61</v>
      </c>
      <c r="BA56" s="29" t="s">
        <v>61</v>
      </c>
      <c r="BB56" s="29" t="s">
        <v>61</v>
      </c>
      <c r="BC56" s="29" t="s">
        <v>61</v>
      </c>
      <c r="BD56" s="29" t="s">
        <v>61</v>
      </c>
      <c r="BE56" s="29" t="s">
        <v>61</v>
      </c>
      <c r="BF56" s="40" t="s">
        <v>61</v>
      </c>
      <c r="BG56" s="29" t="s">
        <v>61</v>
      </c>
      <c r="BH56" s="29" t="s">
        <v>61</v>
      </c>
      <c r="BI56" s="29" t="s">
        <v>61</v>
      </c>
      <c r="BJ56" s="29" t="s">
        <v>61</v>
      </c>
      <c r="BK56" s="29" t="s">
        <v>61</v>
      </c>
      <c r="BL56" s="40" t="s">
        <v>61</v>
      </c>
      <c r="BM56" s="29" t="s">
        <v>61</v>
      </c>
      <c r="BN56" s="29" t="s">
        <v>61</v>
      </c>
      <c r="BO56" s="29" t="s">
        <v>61</v>
      </c>
      <c r="BP56" s="29" t="s">
        <v>61</v>
      </c>
      <c r="BQ56" s="29" t="s">
        <v>61</v>
      </c>
      <c r="BR56" s="40" t="s">
        <v>61</v>
      </c>
      <c r="BS56" s="29" t="s">
        <v>61</v>
      </c>
      <c r="BT56" s="29" t="s">
        <v>61</v>
      </c>
      <c r="BU56" s="29" t="s">
        <v>61</v>
      </c>
      <c r="BV56" s="29" t="s">
        <v>61</v>
      </c>
      <c r="BW56" s="29" t="s">
        <v>61</v>
      </c>
      <c r="BX56" s="40" t="s">
        <v>61</v>
      </c>
    </row>
    <row r="57" spans="1:76" s="6" customFormat="1" ht="30.75" thickBot="1" x14ac:dyDescent="0.3">
      <c r="A57" s="14" t="s">
        <v>107</v>
      </c>
      <c r="B57" s="15" t="s">
        <v>108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45.75" thickBot="1" x14ac:dyDescent="0.3">
      <c r="A58" s="14" t="s">
        <v>109</v>
      </c>
      <c r="B58" s="15" t="s">
        <v>110</v>
      </c>
      <c r="C58" s="17" t="s">
        <v>65</v>
      </c>
      <c r="D58" s="40" t="s">
        <v>61</v>
      </c>
      <c r="E58" s="29" t="s">
        <v>61</v>
      </c>
      <c r="F58" s="29" t="s">
        <v>61</v>
      </c>
      <c r="G58" s="29" t="s">
        <v>61</v>
      </c>
      <c r="H58" s="29" t="s">
        <v>61</v>
      </c>
      <c r="I58" s="29" t="s">
        <v>61</v>
      </c>
      <c r="J58" s="40" t="s">
        <v>61</v>
      </c>
      <c r="K58" s="29" t="s">
        <v>61</v>
      </c>
      <c r="L58" s="29" t="s">
        <v>61</v>
      </c>
      <c r="M58" s="29" t="s">
        <v>61</v>
      </c>
      <c r="N58" s="29" t="s">
        <v>61</v>
      </c>
      <c r="O58" s="29" t="s">
        <v>61</v>
      </c>
      <c r="P58" s="40" t="s">
        <v>61</v>
      </c>
      <c r="Q58" s="29" t="s">
        <v>61</v>
      </c>
      <c r="R58" s="29" t="s">
        <v>61</v>
      </c>
      <c r="S58" s="29" t="s">
        <v>61</v>
      </c>
      <c r="T58" s="29" t="s">
        <v>61</v>
      </c>
      <c r="U58" s="29" t="s">
        <v>61</v>
      </c>
      <c r="V58" s="40" t="s">
        <v>61</v>
      </c>
      <c r="W58" s="29" t="s">
        <v>61</v>
      </c>
      <c r="X58" s="29" t="s">
        <v>61</v>
      </c>
      <c r="Y58" s="29" t="s">
        <v>61</v>
      </c>
      <c r="Z58" s="29" t="s">
        <v>61</v>
      </c>
      <c r="AA58" s="29" t="s">
        <v>61</v>
      </c>
      <c r="AB58" s="40" t="s">
        <v>61</v>
      </c>
      <c r="AC58" s="29" t="s">
        <v>61</v>
      </c>
      <c r="AD58" s="29" t="s">
        <v>61</v>
      </c>
      <c r="AE58" s="29" t="s">
        <v>61</v>
      </c>
      <c r="AF58" s="29" t="s">
        <v>61</v>
      </c>
      <c r="AG58" s="29" t="s">
        <v>61</v>
      </c>
      <c r="AH58" s="40" t="s">
        <v>61</v>
      </c>
      <c r="AI58" s="29" t="s">
        <v>61</v>
      </c>
      <c r="AJ58" s="29" t="s">
        <v>61</v>
      </c>
      <c r="AK58" s="29" t="s">
        <v>61</v>
      </c>
      <c r="AL58" s="29" t="s">
        <v>61</v>
      </c>
      <c r="AM58" s="29" t="s">
        <v>61</v>
      </c>
      <c r="AN58" s="40" t="s">
        <v>61</v>
      </c>
      <c r="AO58" s="29" t="s">
        <v>61</v>
      </c>
      <c r="AP58" s="29" t="s">
        <v>61</v>
      </c>
      <c r="AQ58" s="29" t="s">
        <v>61</v>
      </c>
      <c r="AR58" s="29" t="s">
        <v>61</v>
      </c>
      <c r="AS58" s="29" t="s">
        <v>61</v>
      </c>
      <c r="AT58" s="40" t="s">
        <v>61</v>
      </c>
      <c r="AU58" s="29" t="s">
        <v>61</v>
      </c>
      <c r="AV58" s="29" t="s">
        <v>61</v>
      </c>
      <c r="AW58" s="29" t="s">
        <v>61</v>
      </c>
      <c r="AX58" s="29" t="s">
        <v>61</v>
      </c>
      <c r="AY58" s="29" t="s">
        <v>61</v>
      </c>
      <c r="AZ58" s="40" t="s">
        <v>61</v>
      </c>
      <c r="BA58" s="29" t="s">
        <v>61</v>
      </c>
      <c r="BB58" s="29" t="s">
        <v>61</v>
      </c>
      <c r="BC58" s="29" t="s">
        <v>61</v>
      </c>
      <c r="BD58" s="29" t="s">
        <v>61</v>
      </c>
      <c r="BE58" s="29" t="s">
        <v>61</v>
      </c>
      <c r="BF58" s="40" t="s">
        <v>61</v>
      </c>
      <c r="BG58" s="29" t="s">
        <v>61</v>
      </c>
      <c r="BH58" s="29" t="s">
        <v>61</v>
      </c>
      <c r="BI58" s="29" t="s">
        <v>61</v>
      </c>
      <c r="BJ58" s="29" t="s">
        <v>61</v>
      </c>
      <c r="BK58" s="29" t="s">
        <v>61</v>
      </c>
      <c r="BL58" s="40" t="s">
        <v>61</v>
      </c>
      <c r="BM58" s="29" t="s">
        <v>61</v>
      </c>
      <c r="BN58" s="29" t="s">
        <v>61</v>
      </c>
      <c r="BO58" s="29" t="s">
        <v>61</v>
      </c>
      <c r="BP58" s="29" t="s">
        <v>61</v>
      </c>
      <c r="BQ58" s="29" t="s">
        <v>61</v>
      </c>
      <c r="BR58" s="40" t="s">
        <v>61</v>
      </c>
      <c r="BS58" s="29" t="s">
        <v>61</v>
      </c>
      <c r="BT58" s="29" t="s">
        <v>61</v>
      </c>
      <c r="BU58" s="29" t="s">
        <v>61</v>
      </c>
      <c r="BV58" s="29" t="s">
        <v>61</v>
      </c>
      <c r="BW58" s="29" t="s">
        <v>61</v>
      </c>
      <c r="BX58" s="40" t="s">
        <v>61</v>
      </c>
    </row>
    <row r="59" spans="1:76" s="6" customFormat="1" ht="30.75" thickBot="1" x14ac:dyDescent="0.3">
      <c r="A59" s="21" t="s">
        <v>111</v>
      </c>
      <c r="B59" s="20" t="s">
        <v>112</v>
      </c>
      <c r="C59" s="22" t="s">
        <v>65</v>
      </c>
      <c r="D59" s="40" t="s">
        <v>61</v>
      </c>
      <c r="E59" s="40" t="s">
        <v>61</v>
      </c>
      <c r="F59" s="40" t="s">
        <v>61</v>
      </c>
      <c r="G59" s="40" t="s">
        <v>61</v>
      </c>
      <c r="H59" s="40" t="s">
        <v>61</v>
      </c>
      <c r="I59" s="40" t="s">
        <v>61</v>
      </c>
      <c r="J59" s="40" t="s">
        <v>61</v>
      </c>
      <c r="K59" s="40" t="s">
        <v>61</v>
      </c>
      <c r="L59" s="40" t="s">
        <v>61</v>
      </c>
      <c r="M59" s="40" t="s">
        <v>61</v>
      </c>
      <c r="N59" s="40" t="s">
        <v>61</v>
      </c>
      <c r="O59" s="40" t="s">
        <v>61</v>
      </c>
      <c r="P59" s="40" t="s">
        <v>61</v>
      </c>
      <c r="Q59" s="40" t="s">
        <v>61</v>
      </c>
      <c r="R59" s="40" t="s">
        <v>61</v>
      </c>
      <c r="S59" s="40" t="s">
        <v>61</v>
      </c>
      <c r="T59" s="40" t="s">
        <v>61</v>
      </c>
      <c r="U59" s="40" t="s">
        <v>61</v>
      </c>
      <c r="V59" s="40" t="s">
        <v>61</v>
      </c>
      <c r="W59" s="40" t="s">
        <v>61</v>
      </c>
      <c r="X59" s="40" t="s">
        <v>61</v>
      </c>
      <c r="Y59" s="40" t="s">
        <v>61</v>
      </c>
      <c r="Z59" s="40" t="s">
        <v>61</v>
      </c>
      <c r="AA59" s="40" t="s">
        <v>61</v>
      </c>
      <c r="AB59" s="40" t="s">
        <v>61</v>
      </c>
      <c r="AC59" s="40" t="s">
        <v>61</v>
      </c>
      <c r="AD59" s="40" t="s">
        <v>61</v>
      </c>
      <c r="AE59" s="40" t="s">
        <v>61</v>
      </c>
      <c r="AF59" s="40" t="s">
        <v>61</v>
      </c>
      <c r="AG59" s="40" t="s">
        <v>61</v>
      </c>
      <c r="AH59" s="40" t="s">
        <v>61</v>
      </c>
      <c r="AI59" s="29" t="s">
        <v>61</v>
      </c>
      <c r="AJ59" s="29" t="s">
        <v>61</v>
      </c>
      <c r="AK59" s="29" t="s">
        <v>61</v>
      </c>
      <c r="AL59" s="40" t="s">
        <v>61</v>
      </c>
      <c r="AM59" s="40" t="s">
        <v>61</v>
      </c>
      <c r="AN59" s="40" t="s">
        <v>61</v>
      </c>
      <c r="AO59" s="40" t="s">
        <v>61</v>
      </c>
      <c r="AP59" s="40" t="s">
        <v>61</v>
      </c>
      <c r="AQ59" s="40" t="s">
        <v>61</v>
      </c>
      <c r="AR59" s="40" t="s">
        <v>61</v>
      </c>
      <c r="AS59" s="40" t="s">
        <v>61</v>
      </c>
      <c r="AT59" s="40" t="s">
        <v>61</v>
      </c>
      <c r="AU59" s="40" t="s">
        <v>61</v>
      </c>
      <c r="AV59" s="40" t="s">
        <v>61</v>
      </c>
      <c r="AW59" s="40" t="s">
        <v>61</v>
      </c>
      <c r="AX59" s="40" t="s">
        <v>61</v>
      </c>
      <c r="AY59" s="40" t="s">
        <v>61</v>
      </c>
      <c r="AZ59" s="40" t="s">
        <v>61</v>
      </c>
      <c r="BA59" s="40" t="s">
        <v>61</v>
      </c>
      <c r="BB59" s="40" t="s">
        <v>61</v>
      </c>
      <c r="BC59" s="40" t="s">
        <v>61</v>
      </c>
      <c r="BD59" s="40" t="s">
        <v>61</v>
      </c>
      <c r="BE59" s="40" t="s">
        <v>61</v>
      </c>
      <c r="BF59" s="40" t="s">
        <v>61</v>
      </c>
      <c r="BG59" s="29" t="s">
        <v>61</v>
      </c>
      <c r="BH59" s="29" t="s">
        <v>61</v>
      </c>
      <c r="BI59" s="29" t="s">
        <v>61</v>
      </c>
      <c r="BJ59" s="29" t="s">
        <v>61</v>
      </c>
      <c r="BK59" s="29" t="s">
        <v>61</v>
      </c>
      <c r="BL59" s="40" t="s">
        <v>61</v>
      </c>
      <c r="BM59" s="40" t="s">
        <v>61</v>
      </c>
      <c r="BN59" s="40" t="s">
        <v>61</v>
      </c>
      <c r="BO59" s="40" t="s">
        <v>61</v>
      </c>
      <c r="BP59" s="40" t="s">
        <v>61</v>
      </c>
      <c r="BQ59" s="40" t="s">
        <v>61</v>
      </c>
      <c r="BR59" s="40" t="s">
        <v>61</v>
      </c>
      <c r="BS59" s="29" t="s">
        <v>61</v>
      </c>
      <c r="BT59" s="29" t="s">
        <v>61</v>
      </c>
      <c r="BU59" s="29" t="s">
        <v>61</v>
      </c>
      <c r="BV59" s="29" t="s">
        <v>61</v>
      </c>
      <c r="BW59" s="29" t="s">
        <v>61</v>
      </c>
      <c r="BX59" s="40" t="s">
        <v>61</v>
      </c>
    </row>
    <row r="60" spans="1:76" s="6" customFormat="1" ht="15.75" x14ac:dyDescent="0.25">
      <c r="A60" s="23" t="s">
        <v>135</v>
      </c>
      <c r="B60" s="24" t="s">
        <v>136</v>
      </c>
      <c r="C60" s="25" t="s">
        <v>137</v>
      </c>
      <c r="D60" s="40" t="s">
        <v>61</v>
      </c>
      <c r="E60" s="40" t="s">
        <v>61</v>
      </c>
      <c r="F60" s="40" t="s">
        <v>61</v>
      </c>
      <c r="G60" s="40" t="s">
        <v>61</v>
      </c>
      <c r="H60" s="40" t="s">
        <v>61</v>
      </c>
      <c r="I60" s="40" t="s">
        <v>61</v>
      </c>
      <c r="J60" s="40" t="s">
        <v>61</v>
      </c>
      <c r="K60" s="40" t="s">
        <v>61</v>
      </c>
      <c r="L60" s="40" t="s">
        <v>61</v>
      </c>
      <c r="M60" s="40" t="s">
        <v>61</v>
      </c>
      <c r="N60" s="40" t="s">
        <v>61</v>
      </c>
      <c r="O60" s="40" t="s">
        <v>61</v>
      </c>
      <c r="P60" s="40" t="s">
        <v>61</v>
      </c>
      <c r="Q60" s="40" t="s">
        <v>61</v>
      </c>
      <c r="R60" s="40" t="s">
        <v>61</v>
      </c>
      <c r="S60" s="40" t="s">
        <v>61</v>
      </c>
      <c r="T60" s="40" t="s">
        <v>61</v>
      </c>
      <c r="U60" s="40" t="s">
        <v>61</v>
      </c>
      <c r="V60" s="40" t="s">
        <v>61</v>
      </c>
      <c r="W60" s="40" t="s">
        <v>61</v>
      </c>
      <c r="X60" s="40" t="s">
        <v>61</v>
      </c>
      <c r="Y60" s="40" t="s">
        <v>61</v>
      </c>
      <c r="Z60" s="40" t="s">
        <v>61</v>
      </c>
      <c r="AA60" s="40" t="s">
        <v>61</v>
      </c>
      <c r="AB60" s="40" t="s">
        <v>61</v>
      </c>
      <c r="AC60" s="40" t="s">
        <v>61</v>
      </c>
      <c r="AD60" s="40" t="s">
        <v>61</v>
      </c>
      <c r="AE60" s="40" t="s">
        <v>61</v>
      </c>
      <c r="AF60" s="40" t="s">
        <v>61</v>
      </c>
      <c r="AG60" s="40" t="s">
        <v>61</v>
      </c>
      <c r="AH60" s="40" t="s">
        <v>61</v>
      </c>
      <c r="AI60" s="29" t="s">
        <v>61</v>
      </c>
      <c r="AJ60" s="29" t="s">
        <v>61</v>
      </c>
      <c r="AK60" s="29" t="s">
        <v>61</v>
      </c>
      <c r="AL60" s="40" t="s">
        <v>61</v>
      </c>
      <c r="AM60" s="40" t="s">
        <v>61</v>
      </c>
      <c r="AN60" s="40" t="s">
        <v>61</v>
      </c>
      <c r="AO60" s="40" t="s">
        <v>61</v>
      </c>
      <c r="AP60" s="40" t="s">
        <v>61</v>
      </c>
      <c r="AQ60" s="40" t="s">
        <v>61</v>
      </c>
      <c r="AR60" s="40" t="s">
        <v>61</v>
      </c>
      <c r="AS60" s="40" t="s">
        <v>61</v>
      </c>
      <c r="AT60" s="40" t="s">
        <v>61</v>
      </c>
      <c r="AU60" s="40" t="s">
        <v>61</v>
      </c>
      <c r="AV60" s="40" t="s">
        <v>61</v>
      </c>
      <c r="AW60" s="40" t="s">
        <v>61</v>
      </c>
      <c r="AX60" s="40" t="s">
        <v>61</v>
      </c>
      <c r="AY60" s="40" t="s">
        <v>61</v>
      </c>
      <c r="AZ60" s="40" t="s">
        <v>61</v>
      </c>
      <c r="BA60" s="40" t="s">
        <v>61</v>
      </c>
      <c r="BB60" s="40" t="s">
        <v>61</v>
      </c>
      <c r="BC60" s="40" t="s">
        <v>61</v>
      </c>
      <c r="BD60" s="40" t="s">
        <v>61</v>
      </c>
      <c r="BE60" s="40" t="s">
        <v>61</v>
      </c>
      <c r="BF60" s="40" t="s">
        <v>61</v>
      </c>
      <c r="BG60" s="29" t="s">
        <v>61</v>
      </c>
      <c r="BH60" s="29" t="s">
        <v>61</v>
      </c>
      <c r="BI60" s="29" t="s">
        <v>61</v>
      </c>
      <c r="BJ60" s="29" t="s">
        <v>61</v>
      </c>
      <c r="BK60" s="29" t="s">
        <v>61</v>
      </c>
      <c r="BL60" s="40" t="s">
        <v>61</v>
      </c>
      <c r="BM60" s="40" t="s">
        <v>61</v>
      </c>
      <c r="BN60" s="40" t="s">
        <v>61</v>
      </c>
      <c r="BO60" s="40" t="s">
        <v>61</v>
      </c>
      <c r="BP60" s="40" t="s">
        <v>61</v>
      </c>
      <c r="BQ60" s="40" t="s">
        <v>61</v>
      </c>
      <c r="BR60" s="40" t="s">
        <v>61</v>
      </c>
      <c r="BS60" s="29" t="s">
        <v>61</v>
      </c>
      <c r="BT60" s="29" t="s">
        <v>61</v>
      </c>
      <c r="BU60" s="29" t="s">
        <v>61</v>
      </c>
      <c r="BV60" s="29" t="s">
        <v>61</v>
      </c>
      <c r="BW60" s="29" t="s">
        <v>61</v>
      </c>
      <c r="BX60" s="40" t="s">
        <v>61</v>
      </c>
    </row>
    <row r="61" spans="1:76" s="6" customFormat="1" ht="45.75" thickBot="1" x14ac:dyDescent="0.3">
      <c r="A61" s="23" t="s">
        <v>138</v>
      </c>
      <c r="B61" s="26" t="s">
        <v>139</v>
      </c>
      <c r="C61" s="25" t="s">
        <v>140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29" t="s">
        <v>61</v>
      </c>
      <c r="AJ61" s="29" t="s">
        <v>61</v>
      </c>
      <c r="AK61" s="29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40" t="s">
        <v>61</v>
      </c>
      <c r="BB61" s="40" t="s">
        <v>61</v>
      </c>
      <c r="BC61" s="40" t="s">
        <v>61</v>
      </c>
      <c r="BD61" s="40" t="s">
        <v>61</v>
      </c>
      <c r="BE61" s="40" t="s">
        <v>61</v>
      </c>
      <c r="BF61" s="40" t="s">
        <v>61</v>
      </c>
      <c r="BG61" s="29" t="s">
        <v>61</v>
      </c>
      <c r="BH61" s="29" t="s">
        <v>61</v>
      </c>
      <c r="BI61" s="29" t="s">
        <v>61</v>
      </c>
      <c r="BJ61" s="29" t="s">
        <v>61</v>
      </c>
      <c r="BK61" s="29" t="s">
        <v>61</v>
      </c>
      <c r="BL61" s="40" t="s">
        <v>61</v>
      </c>
      <c r="BM61" s="40" t="s">
        <v>61</v>
      </c>
      <c r="BN61" s="40" t="s">
        <v>61</v>
      </c>
      <c r="BO61" s="40" t="s">
        <v>61</v>
      </c>
      <c r="BP61" s="40" t="s">
        <v>61</v>
      </c>
      <c r="BQ61" s="40" t="s">
        <v>61</v>
      </c>
      <c r="BR61" s="40" t="s">
        <v>61</v>
      </c>
      <c r="BS61" s="29" t="s">
        <v>61</v>
      </c>
      <c r="BT61" s="29" t="s">
        <v>61</v>
      </c>
      <c r="BU61" s="29" t="s">
        <v>61</v>
      </c>
      <c r="BV61" s="29" t="s">
        <v>61</v>
      </c>
      <c r="BW61" s="29" t="s">
        <v>61</v>
      </c>
      <c r="BX61" s="40" t="s">
        <v>61</v>
      </c>
    </row>
    <row r="62" spans="1:76" s="6" customFormat="1" ht="30.75" thickBot="1" x14ac:dyDescent="0.3">
      <c r="A62" s="23" t="s">
        <v>141</v>
      </c>
      <c r="B62" s="26" t="s">
        <v>142</v>
      </c>
      <c r="C62" s="25" t="s">
        <v>143</v>
      </c>
      <c r="D62" s="40" t="s">
        <v>61</v>
      </c>
      <c r="E62" s="40" t="s">
        <v>61</v>
      </c>
      <c r="F62" s="40" t="s">
        <v>61</v>
      </c>
      <c r="G62" s="40" t="s">
        <v>61</v>
      </c>
      <c r="H62" s="40" t="s">
        <v>61</v>
      </c>
      <c r="I62" s="40" t="s">
        <v>61</v>
      </c>
      <c r="J62" s="40" t="s">
        <v>61</v>
      </c>
      <c r="K62" s="40" t="s">
        <v>61</v>
      </c>
      <c r="L62" s="40" t="s">
        <v>61</v>
      </c>
      <c r="M62" s="40" t="s">
        <v>61</v>
      </c>
      <c r="N62" s="40" t="s">
        <v>61</v>
      </c>
      <c r="O62" s="40" t="s">
        <v>61</v>
      </c>
      <c r="P62" s="40" t="s">
        <v>61</v>
      </c>
      <c r="Q62" s="40" t="s">
        <v>61</v>
      </c>
      <c r="R62" s="40" t="s">
        <v>61</v>
      </c>
      <c r="S62" s="40" t="s">
        <v>61</v>
      </c>
      <c r="T62" s="40" t="s">
        <v>61</v>
      </c>
      <c r="U62" s="40" t="s">
        <v>61</v>
      </c>
      <c r="V62" s="40" t="s">
        <v>61</v>
      </c>
      <c r="W62" s="40" t="s">
        <v>61</v>
      </c>
      <c r="X62" s="40" t="s">
        <v>61</v>
      </c>
      <c r="Y62" s="40" t="s">
        <v>61</v>
      </c>
      <c r="Z62" s="40" t="s">
        <v>61</v>
      </c>
      <c r="AA62" s="40" t="s">
        <v>61</v>
      </c>
      <c r="AB62" s="40" t="s">
        <v>61</v>
      </c>
      <c r="AC62" s="40" t="s">
        <v>61</v>
      </c>
      <c r="AD62" s="40" t="s">
        <v>61</v>
      </c>
      <c r="AE62" s="40" t="s">
        <v>61</v>
      </c>
      <c r="AF62" s="40" t="s">
        <v>61</v>
      </c>
      <c r="AG62" s="40" t="s">
        <v>61</v>
      </c>
      <c r="AH62" s="40" t="s">
        <v>61</v>
      </c>
      <c r="AI62" s="29" t="s">
        <v>61</v>
      </c>
      <c r="AJ62" s="29" t="s">
        <v>61</v>
      </c>
      <c r="AK62" s="29" t="s">
        <v>61</v>
      </c>
      <c r="AL62" s="40" t="s">
        <v>61</v>
      </c>
      <c r="AM62" s="40" t="s">
        <v>61</v>
      </c>
      <c r="AN62" s="40" t="s">
        <v>61</v>
      </c>
      <c r="AO62" s="40" t="s">
        <v>61</v>
      </c>
      <c r="AP62" s="40" t="s">
        <v>61</v>
      </c>
      <c r="AQ62" s="40" t="s">
        <v>61</v>
      </c>
      <c r="AR62" s="40" t="s">
        <v>61</v>
      </c>
      <c r="AS62" s="40" t="s">
        <v>61</v>
      </c>
      <c r="AT62" s="40" t="s">
        <v>61</v>
      </c>
      <c r="AU62" s="40" t="s">
        <v>61</v>
      </c>
      <c r="AV62" s="40" t="s">
        <v>61</v>
      </c>
      <c r="AW62" s="40" t="s">
        <v>61</v>
      </c>
      <c r="AX62" s="40" t="s">
        <v>61</v>
      </c>
      <c r="AY62" s="40" t="s">
        <v>61</v>
      </c>
      <c r="AZ62" s="40" t="s">
        <v>61</v>
      </c>
      <c r="BA62" s="40" t="s">
        <v>61</v>
      </c>
      <c r="BB62" s="40" t="s">
        <v>61</v>
      </c>
      <c r="BC62" s="40" t="s">
        <v>61</v>
      </c>
      <c r="BD62" s="40" t="s">
        <v>61</v>
      </c>
      <c r="BE62" s="40" t="s">
        <v>61</v>
      </c>
      <c r="BF62" s="40" t="s">
        <v>61</v>
      </c>
      <c r="BG62" s="29" t="s">
        <v>61</v>
      </c>
      <c r="BH62" s="29" t="s">
        <v>61</v>
      </c>
      <c r="BI62" s="29" t="s">
        <v>61</v>
      </c>
      <c r="BJ62" s="29" t="s">
        <v>61</v>
      </c>
      <c r="BK62" s="29" t="s">
        <v>61</v>
      </c>
      <c r="BL62" s="40" t="s">
        <v>61</v>
      </c>
      <c r="BM62" s="40" t="s">
        <v>61</v>
      </c>
      <c r="BN62" s="40" t="s">
        <v>61</v>
      </c>
      <c r="BO62" s="40" t="s">
        <v>61</v>
      </c>
      <c r="BP62" s="40" t="s">
        <v>61</v>
      </c>
      <c r="BQ62" s="40" t="s">
        <v>61</v>
      </c>
      <c r="BR62" s="40" t="s">
        <v>61</v>
      </c>
      <c r="BS62" s="29" t="s">
        <v>61</v>
      </c>
      <c r="BT62" s="29" t="s">
        <v>61</v>
      </c>
      <c r="BU62" s="29" t="s">
        <v>61</v>
      </c>
      <c r="BV62" s="29" t="s">
        <v>61</v>
      </c>
      <c r="BW62" s="29" t="s">
        <v>61</v>
      </c>
      <c r="BX62" s="40" t="s">
        <v>61</v>
      </c>
    </row>
  </sheetData>
  <mergeCells count="25"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2022-02-11T11:40:56Z</dcterms:modified>
</cp:coreProperties>
</file>